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9270" windowHeight="9000" activeTab="1"/>
  </bookViews>
  <sheets>
    <sheet name="○○○" sheetId="4" r:id="rId1"/>
    <sheet name="광고산업취급액" sheetId="1" r:id="rId2"/>
    <sheet name="피벗" sheetId="5" r:id="rId3"/>
    <sheet name="데이터" sheetId="2" r:id="rId4"/>
    <sheet name="시나리오 요약" sheetId="6" r:id="rId5"/>
    <sheet name="목표값과 시나리오" sheetId="3" r:id="rId6"/>
    <sheet name="광고산업취급액 예시" sheetId="7" r:id="rId7"/>
    <sheet name="목표값과 시나리오 예시" sheetId="8" r:id="rId8"/>
  </sheets>
  <definedNames>
    <definedName name="_xlnm._FilterDatabase" localSheetId="1" hidden="1">광고산업취급액!$D$3:$D$19</definedName>
    <definedName name="_xlnm._FilterDatabase" localSheetId="6" hidden="1">'광고산업취급액 예시'!$D$3:$D$19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K8" i="8" l="1"/>
  <c r="L8" i="8" s="1"/>
  <c r="J8" i="8"/>
  <c r="I8" i="8"/>
  <c r="L7" i="8"/>
  <c r="L6" i="8"/>
  <c r="L5" i="8"/>
  <c r="L4" i="8"/>
  <c r="L3" i="8"/>
  <c r="L2" i="8"/>
  <c r="D40" i="2" l="1"/>
  <c r="C40" i="2"/>
  <c r="D39" i="2"/>
  <c r="C39" i="2"/>
  <c r="D34" i="2"/>
  <c r="C34" i="2"/>
  <c r="D29" i="2"/>
  <c r="C29" i="2"/>
  <c r="D24" i="2"/>
  <c r="C24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L7" i="3" l="1"/>
  <c r="L6" i="3"/>
  <c r="L4" i="3"/>
  <c r="L3" i="3"/>
  <c r="L2" i="3"/>
  <c r="E2" i="3" l="1"/>
  <c r="E3" i="3"/>
  <c r="E4" i="3"/>
  <c r="E5" i="3"/>
  <c r="E6" i="3"/>
  <c r="E7" i="3"/>
  <c r="E8" i="3"/>
  <c r="D9" i="3"/>
  <c r="C9" i="3"/>
  <c r="B9" i="3"/>
  <c r="J8" i="3"/>
  <c r="K8" i="3"/>
  <c r="I8" i="3"/>
  <c r="L5" i="3"/>
  <c r="L8" i="3" l="1"/>
  <c r="E9" i="3"/>
</calcChain>
</file>

<file path=xl/sharedStrings.xml><?xml version="1.0" encoding="utf-8"?>
<sst xmlns="http://schemas.openxmlformats.org/spreadsheetml/2006/main" count="302" uniqueCount="98">
  <si>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</si>
  <si>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</si>
  <si>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</si>
  <si>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</si>
  <si>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</si>
  <si>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</si>
  <si>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</si>
  <si>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</si>
  <si>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</si>
  <si>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</si>
  <si>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전북</t>
  </si>
  <si>
    <t>2005년</t>
  </si>
  <si>
    <t>2006년</t>
  </si>
  <si>
    <t>2007년</t>
  </si>
  <si>
    <t>전라남도</t>
  </si>
  <si>
    <t>전라북도</t>
  </si>
  <si>
    <t>충청남도</t>
  </si>
  <si>
    <t>충청북도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</si>
  <si>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</si>
  <si>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</si>
  <si>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</si>
  <si>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</si>
  <si>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</si>
  <si>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</si>
  <si>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</si>
  <si>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</si>
  <si>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</si>
  <si>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경상북도</t>
  </si>
  <si>
    <t>경상남도</t>
  </si>
  <si>
    <t>지역</t>
    <phoneticPr fontId="1" type="noConversion"/>
  </si>
  <si>
    <t>2004년</t>
    <phoneticPr fontId="1" type="noConversion"/>
  </si>
  <si>
    <t>평균</t>
    <phoneticPr fontId="1" type="noConversion"/>
  </si>
  <si>
    <t>2005년</t>
    <phoneticPr fontId="1" type="noConversion"/>
  </si>
  <si>
    <t>지역합계</t>
    <phoneticPr fontId="1" type="noConversion"/>
  </si>
  <si>
    <t>연도</t>
    <phoneticPr fontId="2" type="noConversion"/>
  </si>
  <si>
    <t>사업체수</t>
    <phoneticPr fontId="2" type="noConversion"/>
  </si>
  <si>
    <t>종사자수</t>
    <phoneticPr fontId="2" type="noConversion"/>
  </si>
  <si>
    <t>서울</t>
    <phoneticPr fontId="2" type="noConversion"/>
  </si>
  <si>
    <t>2004년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</si>
  <si>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</si>
  <si>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</si>
  <si>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</si>
  <si>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연도</t>
    <phoneticPr fontId="1" type="noConversion"/>
  </si>
  <si>
    <t>사업체수</t>
    <phoneticPr fontId="1" type="noConversion"/>
  </si>
  <si>
    <t>취급액</t>
    <phoneticPr fontId="1" type="noConversion"/>
  </si>
  <si>
    <t>제주도</t>
    <phoneticPr fontId="1" type="noConversion"/>
  </si>
  <si>
    <t>지역</t>
    <phoneticPr fontId="1" type="noConversion"/>
  </si>
  <si>
    <t>차지율(%)</t>
    <phoneticPr fontId="1" type="noConversion"/>
  </si>
  <si>
    <t>비고</t>
    <phoneticPr fontId="1" type="noConversion"/>
  </si>
  <si>
    <t>(단위:천원)</t>
    <phoneticPr fontId="1" type="noConversion"/>
  </si>
  <si>
    <t>시도별 광고 산업 취급액</t>
    <phoneticPr fontId="1" type="noConversion"/>
  </si>
  <si>
    <t>서울시</t>
  </si>
  <si>
    <t>부산시</t>
  </si>
  <si>
    <t>대구시</t>
  </si>
  <si>
    <t>광주시</t>
  </si>
  <si>
    <t>대전시</t>
  </si>
  <si>
    <t>행 레이블</t>
  </si>
  <si>
    <t>2004년</t>
  </si>
  <si>
    <t>평균 : 사업체수</t>
  </si>
  <si>
    <t>전체 평균 : 사업체수</t>
  </si>
  <si>
    <t>평균 : 종사자수</t>
  </si>
  <si>
    <t>전체 평균 : 종사자수</t>
  </si>
  <si>
    <t>강원 평균</t>
  </si>
  <si>
    <t>경기 평균</t>
  </si>
  <si>
    <t>전북 평균</t>
  </si>
  <si>
    <t>충북 평균</t>
  </si>
  <si>
    <t>전체 평균</t>
  </si>
  <si>
    <t>지역</t>
  </si>
  <si>
    <t>학력</t>
  </si>
  <si>
    <t>2004년도</t>
  </si>
  <si>
    <t>2005년도</t>
  </si>
  <si>
    <t>고졸이하</t>
  </si>
  <si>
    <t>대학교졸</t>
  </si>
  <si>
    <t>대학원졸</t>
  </si>
  <si>
    <t>전문대졸</t>
  </si>
  <si>
    <t>$J$2</t>
  </si>
  <si>
    <t>$J$3</t>
  </si>
  <si>
    <t>$J$4</t>
  </si>
  <si>
    <t>$J$5</t>
  </si>
  <si>
    <t>$J$6</t>
  </si>
  <si>
    <t>$J$7</t>
  </si>
  <si>
    <t>$L$8</t>
  </si>
  <si>
    <t>유형1</t>
  </si>
  <si>
    <t>만든 사람 1 날짜 2019-09-03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</si>
  <si>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</si>
  <si>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</si>
  <si>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</si>
  <si>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</si>
  <si>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</si>
  <si>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</si>
  <si>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</si>
  <si>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</si>
  <si>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</si>
  <si>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①</t>
    <phoneticPr fontId="1" type="noConversion"/>
  </si>
  <si>
    <t>②</t>
  </si>
  <si>
    <t>②</t>
    <phoneticPr fontId="1" type="noConversion"/>
  </si>
  <si>
    <t>③</t>
  </si>
  <si>
    <t>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</si>
</sst>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_ "/>
    <numFmt numFmtId="177" formatCode="#,##0.0_ "/>
    <numFmt numFmtId="178" formatCode="#,##0_);[Red]\(#,##0\)"/>
    <numFmt numFmtId="179" formatCode="[&lt;=56027]**#,##0;#,##0"/>
  </numFmts>
  <fonts count="21"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63"/>
      <name val="맑은 고딕"/>
      <family val="3"/>
      <charset val="129"/>
      <scheme val="minor"/>
    </font>
    <font>
      <sz val="9"/>
      <color indexed="63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5"/>
      <name val="바탕체"/>
      <family val="1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70C0"/>
      <name val="바탕체"/>
      <family val="1"/>
      <charset val="129"/>
    </font>
    <font>
      <b/>
      <sz val="10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7" fontId="4" fillId="0" borderId="7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177" fontId="4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 wrapText="1"/>
    </xf>
    <xf numFmtId="176" fontId="4" fillId="0" borderId="0" xfId="0" applyNumberFormat="1" applyFont="1" applyBorder="1">
      <alignment vertical="center"/>
    </xf>
    <xf numFmtId="177" fontId="4" fillId="0" borderId="9" xfId="0" applyNumberFormat="1" applyFont="1" applyBorder="1" applyAlignment="1">
      <alignment horizontal="right" vertical="center"/>
    </xf>
    <xf numFmtId="176" fontId="4" fillId="0" borderId="0" xfId="0" applyNumberFormat="1" applyFont="1" applyBorder="1" applyAlignment="1">
      <alignment horizontal="right" vertical="center"/>
    </xf>
    <xf numFmtId="176" fontId="4" fillId="0" borderId="11" xfId="0" applyNumberFormat="1" applyFont="1" applyBorder="1">
      <alignment vertical="center"/>
    </xf>
    <xf numFmtId="177" fontId="4" fillId="0" borderId="12" xfId="0" applyNumberFormat="1" applyFont="1" applyBorder="1" applyAlignment="1">
      <alignment horizontal="right" vertical="center"/>
    </xf>
    <xf numFmtId="177" fontId="4" fillId="0" borderId="11" xfId="0" applyNumberFormat="1" applyFont="1" applyBorder="1" applyAlignment="1">
      <alignment horizontal="right" vertical="center"/>
    </xf>
    <xf numFmtId="176" fontId="4" fillId="0" borderId="1" xfId="0" applyNumberFormat="1" applyFont="1" applyBorder="1">
      <alignment vertical="center"/>
    </xf>
    <xf numFmtId="177" fontId="4" fillId="0" borderId="15" xfId="0" applyNumberFormat="1" applyFont="1" applyBorder="1">
      <alignment vertical="center"/>
    </xf>
    <xf numFmtId="177" fontId="4" fillId="0" borderId="16" xfId="0" applyNumberFormat="1" applyFont="1" applyBorder="1">
      <alignment vertical="center"/>
    </xf>
    <xf numFmtId="177" fontId="4" fillId="0" borderId="0" xfId="0" applyNumberFormat="1" applyFont="1" applyBorder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176" fontId="7" fillId="0" borderId="0" xfId="0" applyNumberFormat="1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1" fontId="5" fillId="0" borderId="0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1" fontId="9" fillId="0" borderId="1" xfId="1" applyFont="1" applyFill="1" applyBorder="1" applyAlignment="1">
      <alignment vertical="center"/>
    </xf>
    <xf numFmtId="0" fontId="4" fillId="0" borderId="3" xfId="0" applyFont="1" applyBorder="1" applyAlignment="1">
      <alignment horizontal="distributed" vertical="center"/>
    </xf>
    <xf numFmtId="49" fontId="4" fillId="0" borderId="6" xfId="0" applyNumberFormat="1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4" fillId="0" borderId="10" xfId="0" applyFont="1" applyBorder="1" applyAlignment="1">
      <alignment horizontal="distributed" vertical="center"/>
    </xf>
    <xf numFmtId="49" fontId="4" fillId="0" borderId="13" xfId="0" applyNumberFormat="1" applyFont="1" applyBorder="1" applyAlignment="1">
      <alignment horizontal="distributed" vertical="center"/>
    </xf>
    <xf numFmtId="49" fontId="4" fillId="0" borderId="3" xfId="0" applyNumberFormat="1" applyFont="1" applyBorder="1" applyAlignment="1">
      <alignment horizontal="distributed" vertical="center"/>
    </xf>
    <xf numFmtId="49" fontId="4" fillId="0" borderId="10" xfId="0" applyNumberFormat="1" applyFont="1" applyBorder="1" applyAlignment="1">
      <alignment horizontal="distributed" vertical="center"/>
    </xf>
    <xf numFmtId="49" fontId="4" fillId="0" borderId="14" xfId="0" applyNumberFormat="1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/>
    </xf>
    <xf numFmtId="176" fontId="4" fillId="0" borderId="6" xfId="0" applyNumberFormat="1" applyFont="1" applyBorder="1">
      <alignment vertical="center"/>
    </xf>
    <xf numFmtId="176" fontId="4" fillId="0" borderId="10" xfId="0" applyNumberFormat="1" applyFont="1" applyBorder="1">
      <alignment vertical="center"/>
    </xf>
    <xf numFmtId="176" fontId="4" fillId="0" borderId="13" xfId="0" applyNumberFormat="1" applyFont="1" applyBorder="1">
      <alignment vertical="center"/>
    </xf>
    <xf numFmtId="177" fontId="4" fillId="0" borderId="17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177" fontId="4" fillId="0" borderId="10" xfId="0" applyNumberFormat="1" applyFont="1" applyBorder="1" applyAlignment="1">
      <alignment horizontal="right" vertical="center"/>
    </xf>
    <xf numFmtId="177" fontId="4" fillId="0" borderId="14" xfId="0" applyNumberFormat="1" applyFont="1" applyBorder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18" xfId="0" applyFont="1" applyBorder="1" applyAlignment="1">
      <alignment horizontal="distributed" vertical="center"/>
    </xf>
    <xf numFmtId="178" fontId="12" fillId="0" borderId="19" xfId="0" applyNumberFormat="1" applyFont="1" applyBorder="1" applyAlignment="1">
      <alignment vertical="center"/>
    </xf>
    <xf numFmtId="179" fontId="12" fillId="0" borderId="19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distributed" vertical="center"/>
    </xf>
    <xf numFmtId="178" fontId="12" fillId="0" borderId="22" xfId="0" applyNumberFormat="1" applyFont="1" applyBorder="1" applyAlignment="1">
      <alignment vertical="center"/>
    </xf>
    <xf numFmtId="179" fontId="12" fillId="0" borderId="22" xfId="0" applyNumberFormat="1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distributed"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49" fontId="1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0" fillId="0" borderId="27" xfId="0" applyFill="1" applyBorder="1" applyAlignment="1">
      <alignment vertical="center"/>
    </xf>
    <xf numFmtId="0" fontId="16" fillId="4" borderId="0" xfId="0" applyFont="1" applyFill="1" applyBorder="1" applyAlignment="1">
      <alignment horizontal="left" vertical="center"/>
    </xf>
    <xf numFmtId="0" fontId="17" fillId="4" borderId="27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right" vertical="center"/>
    </xf>
    <xf numFmtId="0" fontId="15" fillId="2" borderId="11" xfId="0" applyFont="1" applyFill="1" applyBorder="1" applyAlignment="1">
      <alignment horizontal="right" vertical="center"/>
    </xf>
    <xf numFmtId="176" fontId="0" fillId="5" borderId="0" xfId="0" applyNumberFormat="1" applyFill="1" applyBorder="1" applyAlignment="1">
      <alignment vertical="center"/>
    </xf>
    <xf numFmtId="0" fontId="18" fillId="0" borderId="0" xfId="0" applyFont="1" applyFill="1" applyBorder="1" applyAlignment="1">
      <alignment vertical="top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177" fontId="20" fillId="0" borderId="6" xfId="0" applyNumberFormat="1" applyFont="1" applyBorder="1" applyAlignment="1">
      <alignment horizontal="center" vertical="center"/>
    </xf>
    <xf numFmtId="177" fontId="20" fillId="0" borderId="0" xfId="0" applyNumberFormat="1" applyFont="1" applyBorder="1" applyAlignment="1">
      <alignment horizontal="center" vertical="center"/>
    </xf>
    <xf numFmtId="177" fontId="20" fillId="0" borderId="14" xfId="0" applyNumberFormat="1" applyFont="1" applyBorder="1" applyAlignment="1">
      <alignment horizontal="center" vertical="center"/>
    </xf>
    <xf numFmtId="177" fontId="20" fillId="0" borderId="1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시도별 광고 산업 취급액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15"/>
      <c:rotY val="5"/>
      <c:depthPercent val="6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광고산업취급액!$A$22</c:f>
              <c:strCache>
                <c:ptCount val="1"/>
                <c:pt idx="0">
                  <c:v>서울특별시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광고산업취급액!$B$21:$E$21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광고산업취급액!$B$22:$E$22</c:f>
              <c:numCache>
                <c:formatCode>#,##0_);[Red]\(#,##0\)</c:formatCode>
                <c:ptCount val="4"/>
                <c:pt idx="0">
                  <c:v>732467</c:v>
                </c:pt>
                <c:pt idx="1">
                  <c:v>77865</c:v>
                </c:pt>
                <c:pt idx="2" formatCode="[&lt;=56027]**#,##0;#,##0">
                  <c:v>788529</c:v>
                </c:pt>
                <c:pt idx="3" formatCode="[&lt;=56027]**#,##0;#,##0">
                  <c:v>874733</c:v>
                </c:pt>
              </c:numCache>
            </c:numRef>
          </c:val>
        </c:ser>
        <c:ser>
          <c:idx val="1"/>
          <c:order val="1"/>
          <c:tx>
            <c:strRef>
              <c:f>광고산업취급액!$A$23</c:f>
              <c:strCache>
                <c:ptCount val="1"/>
                <c:pt idx="0">
                  <c:v>부산광역시</c:v>
                </c:pt>
              </c:strCache>
            </c:strRef>
          </c:tx>
          <c:invertIfNegative val="0"/>
          <c:cat>
            <c:strRef>
              <c:f>광고산업취급액!$B$21:$E$21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광고산업취급액!$B$23:$E$23</c:f>
              <c:numCache>
                <c:formatCode>#,##0_);[Red]\(#,##0\)</c:formatCode>
                <c:ptCount val="4"/>
                <c:pt idx="0">
                  <c:v>142487</c:v>
                </c:pt>
                <c:pt idx="1">
                  <c:v>158414</c:v>
                </c:pt>
                <c:pt idx="2" formatCode="[&lt;=56027]**#,##0;#,##0">
                  <c:v>204386</c:v>
                </c:pt>
                <c:pt idx="3" formatCode="[&lt;=56027]**#,##0;#,##0">
                  <c:v>115108</c:v>
                </c:pt>
              </c:numCache>
            </c:numRef>
          </c:val>
        </c:ser>
        <c:ser>
          <c:idx val="2"/>
          <c:order val="2"/>
          <c:tx>
            <c:strRef>
              <c:f>광고산업취급액!$A$24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광고산업취급액!$B$21:$E$21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광고산업취급액!$B$24:$E$24</c:f>
              <c:numCache>
                <c:formatCode>#,##0_);[Red]\(#,##0\)</c:formatCode>
                <c:ptCount val="4"/>
                <c:pt idx="0">
                  <c:v>158588</c:v>
                </c:pt>
                <c:pt idx="1">
                  <c:v>140090</c:v>
                </c:pt>
                <c:pt idx="2" formatCode="[&lt;=56027]**#,##0;#,##0">
                  <c:v>108495</c:v>
                </c:pt>
                <c:pt idx="3" formatCode="[&lt;=56027]**#,##0;#,##0">
                  <c:v>127622</c:v>
                </c:pt>
              </c:numCache>
            </c:numRef>
          </c:val>
        </c:ser>
        <c:ser>
          <c:idx val="3"/>
          <c:order val="3"/>
          <c:tx>
            <c:strRef>
              <c:f>광고산업취급액!$A$25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광고산업취급액!$B$21:$E$21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광고산업취급액!$B$25:$E$25</c:f>
              <c:numCache>
                <c:formatCode>#,##0_);[Red]\(#,##0\)</c:formatCode>
                <c:ptCount val="4"/>
                <c:pt idx="0">
                  <c:v>86158</c:v>
                </c:pt>
                <c:pt idx="1">
                  <c:v>62696</c:v>
                </c:pt>
                <c:pt idx="2" formatCode="[&lt;=56027]**#,##0;#,##0">
                  <c:v>160651</c:v>
                </c:pt>
                <c:pt idx="3" formatCode="[&lt;=56027]**#,##0;#,##0">
                  <c:v>110898</c:v>
                </c:pt>
              </c:numCache>
            </c:numRef>
          </c:val>
        </c:ser>
        <c:ser>
          <c:idx val="4"/>
          <c:order val="4"/>
          <c:tx>
            <c:strRef>
              <c:f>광고산업취급액!$A$26</c:f>
              <c:strCache>
                <c:ptCount val="1"/>
                <c:pt idx="0">
                  <c:v>대전광역시</c:v>
                </c:pt>
              </c:strCache>
            </c:strRef>
          </c:tx>
          <c:invertIfNegative val="0"/>
          <c:cat>
            <c:strRef>
              <c:f>광고산업취급액!$B$21:$E$21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광고산업취급액!$B$26:$E$26</c:f>
              <c:numCache>
                <c:formatCode>#,##0_);[Red]\(#,##0\)</c:formatCode>
                <c:ptCount val="4"/>
                <c:pt idx="0">
                  <c:v>48390</c:v>
                </c:pt>
                <c:pt idx="1">
                  <c:v>41598</c:v>
                </c:pt>
                <c:pt idx="2" formatCode="[&lt;=56027]**#,##0;#,##0">
                  <c:v>115665</c:v>
                </c:pt>
                <c:pt idx="3" formatCode="[&lt;=56027]**#,##0;#,##0">
                  <c:v>57330</c:v>
                </c:pt>
              </c:numCache>
            </c:numRef>
          </c:val>
        </c:ser>
        <c:ser>
          <c:idx val="5"/>
          <c:order val="5"/>
          <c:tx>
            <c:strRef>
              <c:f>광고산업취급액!$A$27</c:f>
              <c:strCache>
                <c:ptCount val="1"/>
                <c:pt idx="0">
                  <c:v>경기도</c:v>
                </c:pt>
              </c:strCache>
            </c:strRef>
          </c:tx>
          <c:invertIfNegative val="0"/>
          <c:cat>
            <c:strRef>
              <c:f>광고산업취급액!$B$21:$E$21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광고산업취급액!$B$27:$E$27</c:f>
              <c:numCache>
                <c:formatCode>#,##0_);[Red]\(#,##0\)</c:formatCode>
                <c:ptCount val="4"/>
                <c:pt idx="0">
                  <c:v>111937</c:v>
                </c:pt>
                <c:pt idx="1">
                  <c:v>98214</c:v>
                </c:pt>
                <c:pt idx="2" formatCode="[&lt;=56027]**#,##0;#,##0">
                  <c:v>162100</c:v>
                </c:pt>
                <c:pt idx="3" formatCode="[&lt;=56027]**#,##0;#,##0">
                  <c:v>88103</c:v>
                </c:pt>
              </c:numCache>
            </c:numRef>
          </c:val>
        </c:ser>
        <c:ser>
          <c:idx val="6"/>
          <c:order val="6"/>
          <c:tx>
            <c:strRef>
              <c:f>광고산업취급액!$A$28</c:f>
              <c:strCache>
                <c:ptCount val="1"/>
                <c:pt idx="0">
                  <c:v>강원도</c:v>
                </c:pt>
              </c:strCache>
            </c:strRef>
          </c:tx>
          <c:invertIfNegative val="0"/>
          <c:cat>
            <c:strRef>
              <c:f>광고산업취급액!$B$21:$E$21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광고산업취급액!$B$28:$E$28</c:f>
              <c:numCache>
                <c:formatCode>#,##0_);[Red]\(#,##0\)</c:formatCode>
                <c:ptCount val="4"/>
                <c:pt idx="0">
                  <c:v>21839</c:v>
                </c:pt>
                <c:pt idx="1">
                  <c:v>21517</c:v>
                </c:pt>
                <c:pt idx="2" formatCode="[&lt;=56027]**#,##0;#,##0">
                  <c:v>93153</c:v>
                </c:pt>
                <c:pt idx="3" formatCode="[&lt;=56027]**#,##0;#,##0">
                  <c:v>25925</c:v>
                </c:pt>
              </c:numCache>
            </c:numRef>
          </c:val>
        </c:ser>
        <c:ser>
          <c:idx val="7"/>
          <c:order val="7"/>
          <c:tx>
            <c:strRef>
              <c:f>광고산업취급액!$A$29</c:f>
              <c:strCache>
                <c:ptCount val="1"/>
                <c:pt idx="0">
                  <c:v>경상남도</c:v>
                </c:pt>
              </c:strCache>
            </c:strRef>
          </c:tx>
          <c:invertIfNegative val="0"/>
          <c:cat>
            <c:strRef>
              <c:f>광고산업취급액!$B$21:$E$21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광고산업취급액!$B$29:$E$29</c:f>
              <c:numCache>
                <c:formatCode>#,##0_);[Red]\(#,##0\)</c:formatCode>
                <c:ptCount val="4"/>
                <c:pt idx="0">
                  <c:v>43848</c:v>
                </c:pt>
                <c:pt idx="1">
                  <c:v>34697</c:v>
                </c:pt>
                <c:pt idx="2" formatCode="[&lt;=56027]**#,##0;#,##0">
                  <c:v>103425</c:v>
                </c:pt>
                <c:pt idx="3" formatCode="[&lt;=56027]**#,##0;#,##0">
                  <c:v>94301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215175168"/>
        <c:axId val="197078400"/>
        <c:axId val="0"/>
      </c:bar3DChart>
      <c:catAx>
        <c:axId val="215175168"/>
        <c:scaling>
          <c:orientation val="minMax"/>
        </c:scaling>
        <c:delete val="0"/>
        <c:axPos val="r"/>
        <c:majorTickMark val="none"/>
        <c:minorTickMark val="none"/>
        <c:tickLblPos val="nextTo"/>
        <c:crossAx val="197078400"/>
        <c:crosses val="autoZero"/>
        <c:auto val="1"/>
        <c:lblAlgn val="ctr"/>
        <c:lblOffset val="100"/>
        <c:noMultiLvlLbl val="0"/>
      </c:catAx>
      <c:valAx>
        <c:axId val="197078400"/>
        <c:scaling>
          <c:orientation val="maxMin"/>
        </c:scaling>
        <c:delete val="0"/>
        <c:axPos val="b"/>
        <c:numFmt formatCode="#,##0_);[Red]\(#,##0\)" sourceLinked="1"/>
        <c:majorTickMark val="none"/>
        <c:minorTickMark val="none"/>
        <c:tickLblPos val="nextTo"/>
        <c:crossAx val="215175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0.78056</cdr:x>
      <cdr:y>0.0512</cdr:y>
    </cdr:from>
    <cdr:to>
      <cdr:x>0.87887</cdr:x>
      <cdr:y>0.112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0383" y="311021"/>
          <a:ext cx="914400" cy="3693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천원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11.58040324074" createdVersion="4" refreshedVersion="4" minRefreshableVersion="3" recordCount="16">
  <cacheSource type="worksheet">
    <worksheetSource ref="A1:D17" sheet="데이터"/>
  </cacheSource>
  <cacheFields count="4">
    <cacheField name="지역" numFmtId="0">
      <sharedItems/>
    </cacheField>
    <cacheField name="연도" numFmtId="0">
      <sharedItems count="4">
        <s v="2004년"/>
        <s v="2005년"/>
        <s v="2006년"/>
        <s v="2007년"/>
      </sharedItems>
    </cacheField>
    <cacheField name="사업체수" numFmtId="41">
      <sharedItems containsSemiMixedTypes="0" containsString="0" containsNumber="1" containsInteger="1" minValue="208" maxValue="987"/>
    </cacheField>
    <cacheField name="종사자수" numFmtId="41">
      <sharedItems containsSemiMixedTypes="0" containsString="0" containsNumber="1" containsInteger="1" minValue="1077" maxValue="26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서울"/>
    <x v="0"/>
    <n v="728"/>
    <n v="2612"/>
  </r>
  <r>
    <s v="서울"/>
    <x v="1"/>
    <n v="987"/>
    <n v="2402"/>
  </r>
  <r>
    <s v="서울"/>
    <x v="2"/>
    <n v="789"/>
    <n v="1694"/>
  </r>
  <r>
    <s v="서울"/>
    <x v="3"/>
    <n v="851"/>
    <n v="1823"/>
  </r>
  <r>
    <s v="부산"/>
    <x v="0"/>
    <n v="385"/>
    <n v="1493"/>
  </r>
  <r>
    <s v="부산"/>
    <x v="1"/>
    <n v="532"/>
    <n v="1746"/>
  </r>
  <r>
    <s v="부산"/>
    <x v="2"/>
    <n v="460"/>
    <n v="1457"/>
  </r>
  <r>
    <s v="부산"/>
    <x v="3"/>
    <n v="504"/>
    <n v="2024"/>
  </r>
  <r>
    <s v="광주"/>
    <x v="0"/>
    <n v="208"/>
    <n v="1077"/>
  </r>
  <r>
    <s v="광주"/>
    <x v="1"/>
    <n v="331"/>
    <n v="1160"/>
  </r>
  <r>
    <s v="광주"/>
    <x v="2"/>
    <n v="397"/>
    <n v="1572"/>
  </r>
  <r>
    <s v="광주"/>
    <x v="3"/>
    <n v="442"/>
    <n v="1517"/>
  </r>
  <r>
    <s v="대구"/>
    <x v="0"/>
    <n v="350"/>
    <n v="1543"/>
  </r>
  <r>
    <s v="대구"/>
    <x v="1"/>
    <n v="515"/>
    <n v="1700"/>
  </r>
  <r>
    <s v="대구"/>
    <x v="2"/>
    <n v="391"/>
    <n v="1105"/>
  </r>
  <r>
    <s v="대구"/>
    <x v="3"/>
    <n v="478"/>
    <n v="18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7" firstHeaderRow="1" firstDataRow="1" firstDataCol="1"/>
  <pivotFields count="4">
    <pivotField showAll="0"/>
    <pivotField axis="axisRow" showAll="0">
      <items count="5">
        <item x="0"/>
        <item x="1"/>
        <item x="2"/>
        <item x="3"/>
        <item t="default"/>
      </items>
    </pivotField>
    <pivotField dataField="1" numFmtId="41" showAll="0"/>
    <pivotField dataField="1" numFmtId="41" showAll="0"/>
  </pivotFields>
  <rowFields count="2">
    <field x="1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평균 : 사업체수" fld="2" subtotal="average" baseField="1" baseItem="0"/>
    <dataField name="평균 : 종사자수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9"/>
  <sheetViews>
    <sheetView tabSelected="1" workbookViewId="0">
      <selection activeCell="A3" sqref="A3"/>
    </sheetView>
  </sheetViews>
  <sheetFormatPr defaultRowHeight="16.5"/>
  <cols>
    <col min="1" max="1" width="12.77734375" style="51" customWidth="1"/>
    <col min="2" max="5" width="10.77734375" style="51" customWidth="1"/>
    <col min="6" max="7" width="9.109375" style="51" customWidth="1"/>
    <col min="8" max="16384" width="8.88671875" style="51"/>
  </cols>
  <sheetData>
    <row r="1" spans="1:7" ht="18" customHeight="1">
      <c r="A1" s="93" t="s">
        <v>50</v>
      </c>
      <c r="B1" s="93"/>
      <c r="C1" s="93"/>
      <c r="D1" s="93"/>
      <c r="E1" s="93"/>
      <c r="F1" s="93"/>
      <c r="G1" s="93"/>
    </row>
    <row r="2" spans="1:7" ht="17.25" thickBot="1">
      <c r="A2" s="52"/>
      <c r="B2" s="52"/>
      <c r="C2" s="52"/>
      <c r="D2" s="52"/>
      <c r="E2" s="52"/>
      <c r="F2" s="52"/>
      <c r="G2" s="53" t="s">
        <v>49</v>
      </c>
    </row>
    <row r="3" spans="1:7" ht="18" thickTop="1" thickBot="1">
      <c r="A3" s="64" t="s">
        <v>46</v>
      </c>
      <c r="B3" s="65" t="s">
        <v>30</v>
      </c>
      <c r="C3" s="65" t="s">
        <v>11</v>
      </c>
      <c r="D3" s="65" t="s">
        <v>12</v>
      </c>
      <c r="E3" s="65" t="s">
        <v>13</v>
      </c>
      <c r="F3" s="65" t="s">
        <v>47</v>
      </c>
      <c r="G3" s="66" t="s">
        <v>48</v>
      </c>
    </row>
    <row r="4" spans="1:7" ht="17.25" thickTop="1">
      <c r="A4" s="54" t="s">
        <v>18</v>
      </c>
      <c r="B4" s="55">
        <v>732467</v>
      </c>
      <c r="C4" s="55">
        <v>77865</v>
      </c>
      <c r="D4" s="56">
        <v>788529</v>
      </c>
      <c r="E4" s="56">
        <v>874733</v>
      </c>
      <c r="F4" s="57">
        <f>ROUNDDOWN(E4/SUM($E$4:$E$19)*100,1)</f>
        <v>56</v>
      </c>
      <c r="G4" s="58" t="str">
        <f>IF(RIGHT(A4,1)="시",REPLACE(A4,3,2,""),AVERAGE(B4:E4))</f>
        <v>서울시</v>
      </c>
    </row>
    <row r="5" spans="1:7">
      <c r="A5" s="54" t="s">
        <v>19</v>
      </c>
      <c r="B5" s="55">
        <v>142487</v>
      </c>
      <c r="C5" s="55">
        <v>158414</v>
      </c>
      <c r="D5" s="56">
        <v>204386</v>
      </c>
      <c r="E5" s="56">
        <v>115108</v>
      </c>
      <c r="F5" s="57">
        <f t="shared" ref="F5:F19" si="0">ROUNDDOWN(E5/SUM($E$4:$E$19)*100,1)</f>
        <v>7.3</v>
      </c>
      <c r="G5" s="58" t="str">
        <f t="shared" ref="G5:G19" si="1">IF(RIGHT(A5,1)="시",REPLACE(A5,3,2,""),AVERAGE(B5:E5))</f>
        <v>부산시</v>
      </c>
    </row>
    <row r="6" spans="1:7">
      <c r="A6" s="54" t="s">
        <v>20</v>
      </c>
      <c r="B6" s="55">
        <v>158588</v>
      </c>
      <c r="C6" s="55">
        <v>140090</v>
      </c>
      <c r="D6" s="56">
        <v>108495</v>
      </c>
      <c r="E6" s="56">
        <v>127622</v>
      </c>
      <c r="F6" s="57">
        <f t="shared" si="0"/>
        <v>8.1</v>
      </c>
      <c r="G6" s="58" t="str">
        <f t="shared" si="1"/>
        <v>대구시</v>
      </c>
    </row>
    <row r="7" spans="1:7" hidden="1">
      <c r="A7" s="54" t="s">
        <v>21</v>
      </c>
      <c r="B7" s="55">
        <v>13063</v>
      </c>
      <c r="C7" s="55">
        <v>5280</v>
      </c>
      <c r="D7" s="56">
        <v>2778</v>
      </c>
      <c r="E7" s="56">
        <v>9898</v>
      </c>
      <c r="F7" s="57">
        <f t="shared" si="0"/>
        <v>0.6</v>
      </c>
      <c r="G7" s="58" t="str">
        <f t="shared" si="1"/>
        <v>인천시</v>
      </c>
    </row>
    <row r="8" spans="1:7">
      <c r="A8" s="54" t="s">
        <v>22</v>
      </c>
      <c r="B8" s="55">
        <v>86158</v>
      </c>
      <c r="C8" s="55">
        <v>62696</v>
      </c>
      <c r="D8" s="56">
        <v>160651</v>
      </c>
      <c r="E8" s="56">
        <v>110898</v>
      </c>
      <c r="F8" s="57">
        <f t="shared" si="0"/>
        <v>7</v>
      </c>
      <c r="G8" s="58" t="str">
        <f t="shared" si="1"/>
        <v>광주시</v>
      </c>
    </row>
    <row r="9" spans="1:7">
      <c r="A9" s="54" t="s">
        <v>23</v>
      </c>
      <c r="B9" s="55">
        <v>48390</v>
      </c>
      <c r="C9" s="55">
        <v>41598</v>
      </c>
      <c r="D9" s="56">
        <v>115665</v>
      </c>
      <c r="E9" s="56">
        <v>57330</v>
      </c>
      <c r="F9" s="57">
        <f t="shared" si="0"/>
        <v>3.6</v>
      </c>
      <c r="G9" s="58" t="str">
        <f t="shared" si="1"/>
        <v>대전시</v>
      </c>
    </row>
    <row r="10" spans="1:7" hidden="1">
      <c r="A10" s="54" t="s">
        <v>24</v>
      </c>
      <c r="B10" s="55">
        <v>12232</v>
      </c>
      <c r="C10" s="55">
        <v>5851</v>
      </c>
      <c r="D10" s="56">
        <v>12083</v>
      </c>
      <c r="E10" s="56">
        <v>11520</v>
      </c>
      <c r="F10" s="57">
        <f t="shared" si="0"/>
        <v>0.7</v>
      </c>
      <c r="G10" s="58" t="str">
        <f t="shared" si="1"/>
        <v>울산시</v>
      </c>
    </row>
    <row r="11" spans="1:7">
      <c r="A11" s="54" t="s">
        <v>25</v>
      </c>
      <c r="B11" s="55">
        <v>111937</v>
      </c>
      <c r="C11" s="55">
        <v>98214</v>
      </c>
      <c r="D11" s="56">
        <v>162100</v>
      </c>
      <c r="E11" s="56">
        <v>88103</v>
      </c>
      <c r="F11" s="57">
        <f t="shared" si="0"/>
        <v>5.6</v>
      </c>
      <c r="G11" s="58">
        <f t="shared" si="1"/>
        <v>115088.5</v>
      </c>
    </row>
    <row r="12" spans="1:7">
      <c r="A12" s="54" t="s">
        <v>26</v>
      </c>
      <c r="B12" s="55">
        <v>21839</v>
      </c>
      <c r="C12" s="55">
        <v>21517</v>
      </c>
      <c r="D12" s="56">
        <v>93153</v>
      </c>
      <c r="E12" s="56">
        <v>25925</v>
      </c>
      <c r="F12" s="57">
        <f t="shared" si="0"/>
        <v>1.6</v>
      </c>
      <c r="G12" s="58">
        <f t="shared" si="1"/>
        <v>40608.5</v>
      </c>
    </row>
    <row r="13" spans="1:7" hidden="1">
      <c r="A13" s="54" t="s">
        <v>17</v>
      </c>
      <c r="B13" s="55">
        <v>12082</v>
      </c>
      <c r="C13" s="55">
        <v>6851</v>
      </c>
      <c r="D13" s="56">
        <v>86005</v>
      </c>
      <c r="E13" s="56">
        <v>4699</v>
      </c>
      <c r="F13" s="57">
        <f t="shared" si="0"/>
        <v>0.3</v>
      </c>
      <c r="G13" s="58">
        <f t="shared" si="1"/>
        <v>27409.25</v>
      </c>
    </row>
    <row r="14" spans="1:7" hidden="1">
      <c r="A14" s="54" t="s">
        <v>16</v>
      </c>
      <c r="B14" s="55">
        <v>4565</v>
      </c>
      <c r="C14" s="55">
        <v>4731</v>
      </c>
      <c r="D14" s="56">
        <v>21890</v>
      </c>
      <c r="E14" s="56">
        <v>3832</v>
      </c>
      <c r="F14" s="57">
        <f t="shared" si="0"/>
        <v>0.2</v>
      </c>
      <c r="G14" s="58">
        <f t="shared" si="1"/>
        <v>8754.5</v>
      </c>
    </row>
    <row r="15" spans="1:7" hidden="1">
      <c r="A15" s="54" t="s">
        <v>15</v>
      </c>
      <c r="B15" s="55">
        <v>16473</v>
      </c>
      <c r="C15" s="55">
        <v>20001</v>
      </c>
      <c r="D15" s="56">
        <v>56027</v>
      </c>
      <c r="E15" s="56">
        <v>19763</v>
      </c>
      <c r="F15" s="57">
        <f t="shared" si="0"/>
        <v>1.2</v>
      </c>
      <c r="G15" s="58">
        <f t="shared" si="1"/>
        <v>28066</v>
      </c>
    </row>
    <row r="16" spans="1:7" hidden="1">
      <c r="A16" s="54" t="s">
        <v>14</v>
      </c>
      <c r="B16" s="55">
        <v>9801</v>
      </c>
      <c r="C16" s="55">
        <v>4736</v>
      </c>
      <c r="D16" s="56">
        <v>40874</v>
      </c>
      <c r="E16" s="56">
        <v>4856</v>
      </c>
      <c r="F16" s="57">
        <f t="shared" si="0"/>
        <v>0.3</v>
      </c>
      <c r="G16" s="58">
        <f t="shared" si="1"/>
        <v>15066.75</v>
      </c>
    </row>
    <row r="17" spans="1:7" hidden="1">
      <c r="A17" s="54" t="s">
        <v>27</v>
      </c>
      <c r="B17" s="55">
        <v>12125</v>
      </c>
      <c r="C17" s="55">
        <v>14608</v>
      </c>
      <c r="D17" s="56">
        <v>33536</v>
      </c>
      <c r="E17" s="56">
        <v>6401</v>
      </c>
      <c r="F17" s="57">
        <f t="shared" si="0"/>
        <v>0.4</v>
      </c>
      <c r="G17" s="58">
        <f t="shared" si="1"/>
        <v>16667.5</v>
      </c>
    </row>
    <row r="18" spans="1:7">
      <c r="A18" s="54" t="s">
        <v>28</v>
      </c>
      <c r="B18" s="55">
        <v>43848</v>
      </c>
      <c r="C18" s="55">
        <v>34697</v>
      </c>
      <c r="D18" s="56">
        <v>103425</v>
      </c>
      <c r="E18" s="56">
        <v>94301</v>
      </c>
      <c r="F18" s="57">
        <f t="shared" si="0"/>
        <v>6</v>
      </c>
      <c r="G18" s="58">
        <f t="shared" si="1"/>
        <v>69067.75</v>
      </c>
    </row>
    <row r="19" spans="1:7" ht="17.25" hidden="1" thickBot="1">
      <c r="A19" s="59" t="s">
        <v>45</v>
      </c>
      <c r="B19" s="60">
        <v>7775</v>
      </c>
      <c r="C19" s="60">
        <v>11990</v>
      </c>
      <c r="D19" s="61">
        <v>31701</v>
      </c>
      <c r="E19" s="61">
        <v>7033</v>
      </c>
      <c r="F19" s="62">
        <f t="shared" si="0"/>
        <v>0.4</v>
      </c>
      <c r="G19" s="63">
        <f t="shared" si="1"/>
        <v>14624.75</v>
      </c>
    </row>
    <row r="20" spans="1:7" ht="17.25" thickBot="1"/>
    <row r="21" spans="1:7" ht="18" thickTop="1" thickBot="1">
      <c r="A21" s="64" t="s">
        <v>29</v>
      </c>
      <c r="B21" s="65" t="s">
        <v>30</v>
      </c>
      <c r="C21" s="65" t="s">
        <v>11</v>
      </c>
      <c r="D21" s="65" t="s">
        <v>12</v>
      </c>
      <c r="E21" s="65" t="s">
        <v>13</v>
      </c>
      <c r="F21" s="65" t="s">
        <v>47</v>
      </c>
      <c r="G21" s="66" t="s">
        <v>48</v>
      </c>
    </row>
    <row r="22" spans="1:7" ht="17.25" thickTop="1">
      <c r="A22" s="54" t="s">
        <v>18</v>
      </c>
      <c r="B22" s="55">
        <v>732467</v>
      </c>
      <c r="C22" s="55">
        <v>77865</v>
      </c>
      <c r="D22" s="56">
        <v>788529</v>
      </c>
      <c r="E22" s="56">
        <v>874733</v>
      </c>
      <c r="F22" s="57">
        <v>56</v>
      </c>
      <c r="G22" s="58" t="s">
        <v>51</v>
      </c>
    </row>
    <row r="23" spans="1:7">
      <c r="A23" s="54" t="s">
        <v>19</v>
      </c>
      <c r="B23" s="55">
        <v>142487</v>
      </c>
      <c r="C23" s="55">
        <v>158414</v>
      </c>
      <c r="D23" s="56">
        <v>204386</v>
      </c>
      <c r="E23" s="56">
        <v>115108</v>
      </c>
      <c r="F23" s="57">
        <v>7.3</v>
      </c>
      <c r="G23" s="58" t="s">
        <v>52</v>
      </c>
    </row>
    <row r="24" spans="1:7">
      <c r="A24" s="54" t="s">
        <v>20</v>
      </c>
      <c r="B24" s="55">
        <v>158588</v>
      </c>
      <c r="C24" s="55">
        <v>140090</v>
      </c>
      <c r="D24" s="56">
        <v>108495</v>
      </c>
      <c r="E24" s="56">
        <v>127622</v>
      </c>
      <c r="F24" s="57">
        <v>8.1</v>
      </c>
      <c r="G24" s="58" t="s">
        <v>53</v>
      </c>
    </row>
    <row r="25" spans="1:7">
      <c r="A25" s="54" t="s">
        <v>22</v>
      </c>
      <c r="B25" s="55">
        <v>86158</v>
      </c>
      <c r="C25" s="55">
        <v>62696</v>
      </c>
      <c r="D25" s="56">
        <v>160651</v>
      </c>
      <c r="E25" s="56">
        <v>110898</v>
      </c>
      <c r="F25" s="57">
        <v>7</v>
      </c>
      <c r="G25" s="58" t="s">
        <v>54</v>
      </c>
    </row>
    <row r="26" spans="1:7">
      <c r="A26" s="54" t="s">
        <v>23</v>
      </c>
      <c r="B26" s="55">
        <v>48390</v>
      </c>
      <c r="C26" s="55">
        <v>41598</v>
      </c>
      <c r="D26" s="56">
        <v>115665</v>
      </c>
      <c r="E26" s="56">
        <v>57330</v>
      </c>
      <c r="F26" s="57">
        <v>3.6</v>
      </c>
      <c r="G26" s="58" t="s">
        <v>55</v>
      </c>
    </row>
    <row r="27" spans="1:7">
      <c r="A27" s="54" t="s">
        <v>25</v>
      </c>
      <c r="B27" s="55">
        <v>111937</v>
      </c>
      <c r="C27" s="55">
        <v>98214</v>
      </c>
      <c r="D27" s="56">
        <v>162100</v>
      </c>
      <c r="E27" s="56">
        <v>88103</v>
      </c>
      <c r="F27" s="57">
        <v>5.6</v>
      </c>
      <c r="G27" s="58">
        <v>115088.5</v>
      </c>
    </row>
    <row r="28" spans="1:7">
      <c r="A28" s="54" t="s">
        <v>26</v>
      </c>
      <c r="B28" s="55">
        <v>21839</v>
      </c>
      <c r="C28" s="55">
        <v>21517</v>
      </c>
      <c r="D28" s="56">
        <v>93153</v>
      </c>
      <c r="E28" s="56">
        <v>25925</v>
      </c>
      <c r="F28" s="57">
        <v>1.6</v>
      </c>
      <c r="G28" s="58">
        <v>40608.5</v>
      </c>
    </row>
    <row r="29" spans="1:7">
      <c r="A29" s="54" t="s">
        <v>28</v>
      </c>
      <c r="B29" s="55">
        <v>43848</v>
      </c>
      <c r="C29" s="55">
        <v>34697</v>
      </c>
      <c r="D29" s="56">
        <v>103425</v>
      </c>
      <c r="E29" s="56">
        <v>94301</v>
      </c>
      <c r="F29" s="57">
        <v>6</v>
      </c>
      <c r="G29" s="58">
        <v>69067.75</v>
      </c>
    </row>
  </sheetData>
  <autoFilter ref="D3:D19">
    <filterColumn colId="0">
      <top10 percent="1" val="50" filterVal="93153"/>
    </filterColumn>
  </autoFilter>
  <mergeCells count="1">
    <mergeCell ref="A1:G1"/>
  </mergeCells>
  <phoneticPr fontId="1" type="noConversion"/>
  <conditionalFormatting sqref="B4:C19">
    <cfRule type="cellIs" dxfId="2" priority="2" operator="lessThan">
      <formula>48390</formula>
    </cfRule>
  </conditionalFormatting>
  <conditionalFormatting sqref="B22:C29">
    <cfRule type="cellIs" dxfId="1" priority="1" operator="lessThan">
      <formula>48390</formula>
    </cfRule>
  </conditionalFormatting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A7" sqref="A7"/>
    </sheetView>
  </sheetViews>
  <sheetFormatPr defaultRowHeight="13.5"/>
  <cols>
    <col min="1" max="1" width="19.21875" bestFit="1" customWidth="1"/>
    <col min="2" max="2" width="11.6640625" customWidth="1"/>
    <col min="3" max="3" width="14.6640625" bestFit="1" customWidth="1"/>
  </cols>
  <sheetData>
    <row r="3" spans="1:2">
      <c r="A3" s="67" t="s">
        <v>56</v>
      </c>
    </row>
    <row r="4" spans="1:2">
      <c r="A4" s="68" t="s">
        <v>57</v>
      </c>
      <c r="B4" s="69"/>
    </row>
    <row r="5" spans="1:2">
      <c r="A5" s="70" t="s">
        <v>58</v>
      </c>
      <c r="B5" s="69">
        <v>417.75</v>
      </c>
    </row>
    <row r="6" spans="1:2">
      <c r="A6" s="70" t="s">
        <v>60</v>
      </c>
      <c r="B6" s="69">
        <v>1681.25</v>
      </c>
    </row>
    <row r="7" spans="1:2">
      <c r="A7" s="68" t="s">
        <v>11</v>
      </c>
      <c r="B7" s="69"/>
    </row>
    <row r="8" spans="1:2">
      <c r="A8" s="70" t="s">
        <v>58</v>
      </c>
      <c r="B8" s="69">
        <v>591.25</v>
      </c>
    </row>
    <row r="9" spans="1:2">
      <c r="A9" s="70" t="s">
        <v>60</v>
      </c>
      <c r="B9" s="69">
        <v>1752</v>
      </c>
    </row>
    <row r="10" spans="1:2">
      <c r="A10" s="68" t="s">
        <v>12</v>
      </c>
      <c r="B10" s="69"/>
    </row>
    <row r="11" spans="1:2">
      <c r="A11" s="70" t="s">
        <v>58</v>
      </c>
      <c r="B11" s="69">
        <v>509.25</v>
      </c>
    </row>
    <row r="12" spans="1:2">
      <c r="A12" s="70" t="s">
        <v>60</v>
      </c>
      <c r="B12" s="69">
        <v>1457</v>
      </c>
    </row>
    <row r="13" spans="1:2">
      <c r="A13" s="68" t="s">
        <v>13</v>
      </c>
      <c r="B13" s="69"/>
    </row>
    <row r="14" spans="1:2">
      <c r="A14" s="70" t="s">
        <v>58</v>
      </c>
      <c r="B14" s="69">
        <v>568.75</v>
      </c>
    </row>
    <row r="15" spans="1:2">
      <c r="A15" s="70" t="s">
        <v>60</v>
      </c>
      <c r="B15" s="69">
        <v>1814</v>
      </c>
    </row>
    <row r="16" spans="1:2">
      <c r="A16" s="68" t="s">
        <v>59</v>
      </c>
      <c r="B16" s="69">
        <v>521.75</v>
      </c>
    </row>
    <row r="17" spans="1:2">
      <c r="A17" s="68" t="s">
        <v>61</v>
      </c>
      <c r="B17" s="69">
        <v>1676.0625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J3" sqref="J3"/>
    </sheetView>
  </sheetViews>
  <sheetFormatPr defaultRowHeight="16.5" outlineLevelRow="2"/>
  <cols>
    <col min="1" max="4" width="8.88671875" style="5" customWidth="1"/>
    <col min="5" max="16384" width="8.88671875" style="5"/>
  </cols>
  <sheetData>
    <row r="1" spans="1:13">
      <c r="A1" s="23" t="s">
        <v>29</v>
      </c>
      <c r="B1" s="23" t="s">
        <v>34</v>
      </c>
      <c r="C1" s="23" t="s">
        <v>35</v>
      </c>
      <c r="D1" s="23" t="s">
        <v>36</v>
      </c>
      <c r="J1" s="5" t="s">
        <v>67</v>
      </c>
      <c r="K1" s="5" t="s">
        <v>68</v>
      </c>
      <c r="L1" s="5" t="s">
        <v>69</v>
      </c>
      <c r="M1" s="5" t="s">
        <v>70</v>
      </c>
    </row>
    <row r="2" spans="1:13">
      <c r="A2" s="24" t="s">
        <v>37</v>
      </c>
      <c r="B2" s="24" t="s">
        <v>38</v>
      </c>
      <c r="C2" s="25">
        <v>728</v>
      </c>
      <c r="D2" s="25">
        <v>2612</v>
      </c>
      <c r="J2" s="5" t="s">
        <v>27</v>
      </c>
      <c r="K2" s="5" t="s">
        <v>71</v>
      </c>
      <c r="L2" s="5">
        <v>69</v>
      </c>
      <c r="M2" s="5">
        <v>134</v>
      </c>
    </row>
    <row r="3" spans="1:13">
      <c r="A3" s="24" t="s">
        <v>37</v>
      </c>
      <c r="B3" s="24" t="s">
        <v>11</v>
      </c>
      <c r="C3" s="25">
        <v>987</v>
      </c>
      <c r="D3" s="25">
        <v>2402</v>
      </c>
      <c r="J3" s="5" t="s">
        <v>27</v>
      </c>
      <c r="K3" s="5" t="s">
        <v>72</v>
      </c>
      <c r="L3" s="5">
        <v>82</v>
      </c>
      <c r="M3" s="5">
        <v>127</v>
      </c>
    </row>
    <row r="4" spans="1:13">
      <c r="A4" s="24" t="s">
        <v>37</v>
      </c>
      <c r="B4" s="24" t="s">
        <v>12</v>
      </c>
      <c r="C4" s="25">
        <v>789</v>
      </c>
      <c r="D4" s="25">
        <v>1694</v>
      </c>
      <c r="J4" s="5" t="s">
        <v>27</v>
      </c>
      <c r="K4" s="5" t="s">
        <v>73</v>
      </c>
      <c r="L4" s="5">
        <v>5</v>
      </c>
      <c r="M4" s="5">
        <v>4</v>
      </c>
    </row>
    <row r="5" spans="1:13">
      <c r="A5" s="24" t="s">
        <v>37</v>
      </c>
      <c r="B5" s="24" t="s">
        <v>13</v>
      </c>
      <c r="C5" s="25">
        <v>851</v>
      </c>
      <c r="D5" s="25">
        <v>1823</v>
      </c>
      <c r="J5" s="5" t="s">
        <v>27</v>
      </c>
      <c r="K5" s="5" t="s">
        <v>74</v>
      </c>
      <c r="L5" s="5">
        <v>54</v>
      </c>
      <c r="M5" s="5">
        <v>76</v>
      </c>
    </row>
    <row r="6" spans="1:13">
      <c r="A6" s="24" t="s">
        <v>39</v>
      </c>
      <c r="B6" s="24" t="s">
        <v>38</v>
      </c>
      <c r="C6" s="25">
        <v>385</v>
      </c>
      <c r="D6" s="25">
        <v>1493</v>
      </c>
      <c r="J6" s="5" t="s">
        <v>28</v>
      </c>
      <c r="K6" s="5" t="s">
        <v>71</v>
      </c>
      <c r="L6" s="5">
        <v>135</v>
      </c>
      <c r="M6" s="5">
        <v>256</v>
      </c>
    </row>
    <row r="7" spans="1:13">
      <c r="A7" s="24" t="s">
        <v>39</v>
      </c>
      <c r="B7" s="24" t="s">
        <v>11</v>
      </c>
      <c r="C7" s="25">
        <v>532</v>
      </c>
      <c r="D7" s="25">
        <v>1746</v>
      </c>
      <c r="J7" s="5" t="s">
        <v>28</v>
      </c>
      <c r="K7" s="5" t="s">
        <v>72</v>
      </c>
      <c r="L7" s="5">
        <v>209</v>
      </c>
      <c r="M7" s="5">
        <v>205</v>
      </c>
    </row>
    <row r="8" spans="1:13">
      <c r="A8" s="24" t="s">
        <v>39</v>
      </c>
      <c r="B8" s="24" t="s">
        <v>12</v>
      </c>
      <c r="C8" s="25">
        <v>460</v>
      </c>
      <c r="D8" s="25">
        <v>1457</v>
      </c>
      <c r="J8" s="5" t="s">
        <v>28</v>
      </c>
      <c r="K8" s="5" t="s">
        <v>73</v>
      </c>
      <c r="L8" s="5">
        <v>10</v>
      </c>
      <c r="M8" s="5">
        <v>8</v>
      </c>
    </row>
    <row r="9" spans="1:13">
      <c r="A9" s="24" t="s">
        <v>39</v>
      </c>
      <c r="B9" s="24" t="s">
        <v>13</v>
      </c>
      <c r="C9" s="25">
        <v>504</v>
      </c>
      <c r="D9" s="25">
        <v>2024</v>
      </c>
      <c r="J9" s="5" t="s">
        <v>28</v>
      </c>
      <c r="K9" s="5" t="s">
        <v>74</v>
      </c>
      <c r="L9" s="5">
        <v>87</v>
      </c>
      <c r="M9" s="5">
        <v>132</v>
      </c>
    </row>
    <row r="10" spans="1:13">
      <c r="A10" s="24" t="s">
        <v>40</v>
      </c>
      <c r="B10" s="24" t="s">
        <v>38</v>
      </c>
      <c r="C10" s="25">
        <v>208</v>
      </c>
      <c r="D10" s="25">
        <v>1077</v>
      </c>
      <c r="J10" s="5" t="s">
        <v>14</v>
      </c>
      <c r="K10" s="5" t="s">
        <v>71</v>
      </c>
      <c r="L10" s="5">
        <v>59</v>
      </c>
      <c r="M10" s="5">
        <v>35</v>
      </c>
    </row>
    <row r="11" spans="1:13">
      <c r="A11" s="24" t="s">
        <v>40</v>
      </c>
      <c r="B11" s="24" t="s">
        <v>11</v>
      </c>
      <c r="C11" s="25">
        <v>331</v>
      </c>
      <c r="D11" s="25">
        <v>1160</v>
      </c>
      <c r="J11" s="5" t="s">
        <v>14</v>
      </c>
      <c r="K11" s="5" t="s">
        <v>72</v>
      </c>
      <c r="L11" s="5">
        <v>75</v>
      </c>
      <c r="M11" s="5">
        <v>61</v>
      </c>
    </row>
    <row r="12" spans="1:13">
      <c r="A12" s="24" t="s">
        <v>40</v>
      </c>
      <c r="B12" s="24" t="s">
        <v>12</v>
      </c>
      <c r="C12" s="25">
        <v>397</v>
      </c>
      <c r="D12" s="25">
        <v>1572</v>
      </c>
      <c r="J12" s="5" t="s">
        <v>14</v>
      </c>
      <c r="K12" s="5" t="s">
        <v>73</v>
      </c>
      <c r="L12" s="5">
        <v>0</v>
      </c>
      <c r="M12" s="5">
        <v>2</v>
      </c>
    </row>
    <row r="13" spans="1:13">
      <c r="A13" s="24" t="s">
        <v>40</v>
      </c>
      <c r="B13" s="24" t="s">
        <v>13</v>
      </c>
      <c r="C13" s="25">
        <v>442</v>
      </c>
      <c r="D13" s="25">
        <v>1517</v>
      </c>
      <c r="J13" s="5" t="s">
        <v>14</v>
      </c>
      <c r="K13" s="5" t="s">
        <v>74</v>
      </c>
      <c r="L13" s="5">
        <v>72</v>
      </c>
      <c r="M13" s="5">
        <v>45</v>
      </c>
    </row>
    <row r="14" spans="1:13">
      <c r="A14" s="24" t="s">
        <v>41</v>
      </c>
      <c r="B14" s="24" t="s">
        <v>38</v>
      </c>
      <c r="C14" s="25">
        <v>350</v>
      </c>
      <c r="D14" s="25">
        <v>1543</v>
      </c>
      <c r="J14" s="5" t="s">
        <v>16</v>
      </c>
      <c r="K14" s="5" t="s">
        <v>71</v>
      </c>
      <c r="L14" s="5">
        <v>105</v>
      </c>
      <c r="M14" s="5">
        <v>43</v>
      </c>
    </row>
    <row r="15" spans="1:13">
      <c r="A15" s="24" t="s">
        <v>41</v>
      </c>
      <c r="B15" s="24" t="s">
        <v>11</v>
      </c>
      <c r="C15" s="25">
        <v>515</v>
      </c>
      <c r="D15" s="25">
        <v>1700</v>
      </c>
      <c r="J15" s="5" t="s">
        <v>16</v>
      </c>
      <c r="K15" s="5" t="s">
        <v>72</v>
      </c>
      <c r="L15" s="5">
        <v>32</v>
      </c>
      <c r="M15" s="5">
        <v>63</v>
      </c>
    </row>
    <row r="16" spans="1:13">
      <c r="A16" s="24" t="s">
        <v>41</v>
      </c>
      <c r="B16" s="24" t="s">
        <v>12</v>
      </c>
      <c r="C16" s="25">
        <v>391</v>
      </c>
      <c r="D16" s="25">
        <v>1105</v>
      </c>
      <c r="J16" s="5" t="s">
        <v>16</v>
      </c>
      <c r="K16" s="5" t="s">
        <v>73</v>
      </c>
      <c r="L16" s="5">
        <v>2</v>
      </c>
      <c r="M16" s="5">
        <v>3</v>
      </c>
    </row>
    <row r="17" spans="1:13" ht="17.25" thickBot="1">
      <c r="A17" s="26" t="s">
        <v>41</v>
      </c>
      <c r="B17" s="26" t="s">
        <v>13</v>
      </c>
      <c r="C17" s="27">
        <v>478</v>
      </c>
      <c r="D17" s="27">
        <v>1892</v>
      </c>
      <c r="J17" s="5" t="s">
        <v>16</v>
      </c>
      <c r="K17" s="5" t="s">
        <v>74</v>
      </c>
      <c r="L17" s="5">
        <v>31</v>
      </c>
      <c r="M17" s="5">
        <v>23</v>
      </c>
    </row>
    <row r="19" spans="1:13" ht="17.25" thickBot="1">
      <c r="A19" s="28" t="s">
        <v>29</v>
      </c>
      <c r="B19" s="28" t="s">
        <v>42</v>
      </c>
      <c r="C19" s="28" t="s">
        <v>43</v>
      </c>
      <c r="D19" s="28" t="s">
        <v>44</v>
      </c>
    </row>
    <row r="20" spans="1:13" outlineLevel="2">
      <c r="A20" s="29" t="s">
        <v>8</v>
      </c>
      <c r="B20" s="30" t="s">
        <v>38</v>
      </c>
      <c r="C20" s="31">
        <v>120</v>
      </c>
      <c r="D20" s="31">
        <v>21839</v>
      </c>
    </row>
    <row r="21" spans="1:13" outlineLevel="2">
      <c r="A21" s="29" t="s">
        <v>8</v>
      </c>
      <c r="B21" s="30" t="s">
        <v>11</v>
      </c>
      <c r="C21" s="31">
        <v>145</v>
      </c>
      <c r="D21" s="31">
        <v>21517</v>
      </c>
    </row>
    <row r="22" spans="1:13" outlineLevel="2">
      <c r="A22" s="29" t="s">
        <v>8</v>
      </c>
      <c r="B22" s="30" t="s">
        <v>12</v>
      </c>
      <c r="C22" s="31">
        <v>182</v>
      </c>
      <c r="D22" s="31">
        <v>93153</v>
      </c>
    </row>
    <row r="23" spans="1:13" outlineLevel="2">
      <c r="A23" s="29" t="s">
        <v>8</v>
      </c>
      <c r="B23" s="30" t="s">
        <v>13</v>
      </c>
      <c r="C23" s="31">
        <v>270</v>
      </c>
      <c r="D23" s="31">
        <v>25925</v>
      </c>
    </row>
    <row r="24" spans="1:13" outlineLevel="1">
      <c r="A24" s="71" t="s">
        <v>62</v>
      </c>
      <c r="B24" s="30"/>
      <c r="C24" s="31">
        <f>SUBTOTAL(1,C20:C23)</f>
        <v>179.25</v>
      </c>
      <c r="D24" s="31">
        <f>SUBTOTAL(1,D20:D23)</f>
        <v>40608.5</v>
      </c>
    </row>
    <row r="25" spans="1:13" outlineLevel="2">
      <c r="A25" s="29" t="s">
        <v>7</v>
      </c>
      <c r="B25" s="30" t="s">
        <v>38</v>
      </c>
      <c r="C25" s="31">
        <v>430</v>
      </c>
      <c r="D25" s="31">
        <v>99272</v>
      </c>
    </row>
    <row r="26" spans="1:13" outlineLevel="2">
      <c r="A26" s="29" t="s">
        <v>7</v>
      </c>
      <c r="B26" s="30" t="s">
        <v>11</v>
      </c>
      <c r="C26" s="31">
        <v>399</v>
      </c>
      <c r="D26" s="31">
        <v>98214</v>
      </c>
    </row>
    <row r="27" spans="1:13" outlineLevel="2">
      <c r="A27" s="29" t="s">
        <v>7</v>
      </c>
      <c r="B27" s="30" t="s">
        <v>12</v>
      </c>
      <c r="C27" s="31">
        <v>348</v>
      </c>
      <c r="D27" s="31">
        <v>99320</v>
      </c>
    </row>
    <row r="28" spans="1:13" outlineLevel="2">
      <c r="A28" s="29" t="s">
        <v>7</v>
      </c>
      <c r="B28" s="30" t="s">
        <v>13</v>
      </c>
      <c r="C28" s="31">
        <v>259</v>
      </c>
      <c r="D28" s="31">
        <v>88103</v>
      </c>
    </row>
    <row r="29" spans="1:13" outlineLevel="1">
      <c r="A29" s="71" t="s">
        <v>63</v>
      </c>
      <c r="B29" s="30"/>
      <c r="C29" s="31">
        <f>SUBTOTAL(1,C25:C28)</f>
        <v>359</v>
      </c>
      <c r="D29" s="31">
        <f>SUBTOTAL(1,D25:D28)</f>
        <v>96227.25</v>
      </c>
    </row>
    <row r="30" spans="1:13" outlineLevel="2">
      <c r="A30" s="29" t="s">
        <v>10</v>
      </c>
      <c r="B30" s="30" t="s">
        <v>38</v>
      </c>
      <c r="C30" s="31">
        <v>106</v>
      </c>
      <c r="D30" s="31">
        <v>16473</v>
      </c>
    </row>
    <row r="31" spans="1:13" outlineLevel="2">
      <c r="A31" s="29" t="s">
        <v>10</v>
      </c>
      <c r="B31" s="30" t="s">
        <v>11</v>
      </c>
      <c r="C31" s="31">
        <v>95</v>
      </c>
      <c r="D31" s="31">
        <v>20001</v>
      </c>
    </row>
    <row r="32" spans="1:13" outlineLevel="2">
      <c r="A32" s="29" t="s">
        <v>10</v>
      </c>
      <c r="B32" s="30" t="s">
        <v>12</v>
      </c>
      <c r="C32" s="31">
        <v>44</v>
      </c>
      <c r="D32" s="31">
        <v>56027</v>
      </c>
    </row>
    <row r="33" spans="1:4" outlineLevel="2">
      <c r="A33" s="29" t="s">
        <v>10</v>
      </c>
      <c r="B33" s="30" t="s">
        <v>13</v>
      </c>
      <c r="C33" s="31">
        <v>104</v>
      </c>
      <c r="D33" s="31">
        <v>19763</v>
      </c>
    </row>
    <row r="34" spans="1:4" outlineLevel="1">
      <c r="A34" s="71" t="s">
        <v>64</v>
      </c>
      <c r="B34" s="30"/>
      <c r="C34" s="31">
        <f>SUBTOTAL(1,C30:C33)</f>
        <v>87.25</v>
      </c>
      <c r="D34" s="31">
        <f>SUBTOTAL(1,D30:D33)</f>
        <v>28066</v>
      </c>
    </row>
    <row r="35" spans="1:4" outlineLevel="2">
      <c r="A35" s="29" t="s">
        <v>9</v>
      </c>
      <c r="B35" s="30" t="s">
        <v>38</v>
      </c>
      <c r="C35" s="31">
        <v>93</v>
      </c>
      <c r="D35" s="31">
        <v>12082</v>
      </c>
    </row>
    <row r="36" spans="1:4" outlineLevel="2">
      <c r="A36" s="29" t="s">
        <v>9</v>
      </c>
      <c r="B36" s="30" t="s">
        <v>11</v>
      </c>
      <c r="C36" s="31">
        <v>52</v>
      </c>
      <c r="D36" s="31">
        <v>6851</v>
      </c>
    </row>
    <row r="37" spans="1:4" outlineLevel="2">
      <c r="A37" s="29" t="s">
        <v>9</v>
      </c>
      <c r="B37" s="30" t="s">
        <v>12</v>
      </c>
      <c r="C37" s="31">
        <v>72</v>
      </c>
      <c r="D37" s="31">
        <v>86005</v>
      </c>
    </row>
    <row r="38" spans="1:4" ht="17.25" outlineLevel="2" thickBot="1">
      <c r="A38" s="32" t="s">
        <v>9</v>
      </c>
      <c r="B38" s="33" t="s">
        <v>13</v>
      </c>
      <c r="C38" s="34">
        <v>38</v>
      </c>
      <c r="D38" s="34">
        <v>4699</v>
      </c>
    </row>
    <row r="39" spans="1:4" outlineLevel="1">
      <c r="A39" s="71" t="s">
        <v>65</v>
      </c>
      <c r="B39" s="30"/>
      <c r="C39" s="31">
        <f>SUBTOTAL(1,C35:C38)</f>
        <v>63.75</v>
      </c>
      <c r="D39" s="31">
        <f>SUBTOTAL(1,D35:D38)</f>
        <v>27409.25</v>
      </c>
    </row>
    <row r="40" spans="1:4">
      <c r="A40" s="71" t="s">
        <v>66</v>
      </c>
      <c r="B40" s="30"/>
      <c r="C40" s="31">
        <f>SUBTOTAL(1,C20:C38)</f>
        <v>172.3125</v>
      </c>
      <c r="D40" s="31">
        <f>SUBTOTAL(1,D20:D38)</f>
        <v>48077.75</v>
      </c>
    </row>
  </sheetData>
  <sortState ref="A20:D35">
    <sortCondition ref="A20:A35"/>
  </sortState>
  <dataConsolidate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6"/>
  <sheetViews>
    <sheetView showGridLines="0" workbookViewId="0">
      <selection activeCell="F33" sqref="F33"/>
    </sheetView>
  </sheetViews>
  <sheetFormatPr defaultRowHeight="13.5" outlineLevelRow="1" outlineLevelCol="1"/>
  <cols>
    <col min="3" max="3" width="5.44140625" customWidth="1"/>
    <col min="4" max="6" width="8.77734375" customWidth="1" outlineLevel="1"/>
  </cols>
  <sheetData>
    <row r="1" spans="2:6" ht="14.25" thickBot="1"/>
    <row r="2" spans="2:6">
      <c r="B2" s="76" t="s">
        <v>85</v>
      </c>
      <c r="C2" s="76"/>
      <c r="D2" s="81"/>
      <c r="E2" s="81"/>
      <c r="F2" s="81"/>
    </row>
    <row r="3" spans="2:6" collapsed="1">
      <c r="B3" s="75"/>
      <c r="C3" s="75"/>
      <c r="D3" s="82" t="s">
        <v>87</v>
      </c>
      <c r="E3" s="82" t="s">
        <v>82</v>
      </c>
      <c r="F3" s="82" t="s">
        <v>84</v>
      </c>
    </row>
    <row r="4" spans="2:6" ht="36" hidden="1" outlineLevel="1">
      <c r="B4" s="78"/>
      <c r="C4" s="78"/>
      <c r="D4" s="72"/>
      <c r="E4" s="84" t="s">
        <v>83</v>
      </c>
      <c r="F4" s="84" t="s">
        <v>83</v>
      </c>
    </row>
    <row r="5" spans="2:6">
      <c r="B5" s="79" t="s">
        <v>86</v>
      </c>
      <c r="C5" s="79"/>
      <c r="D5" s="77"/>
      <c r="E5" s="77"/>
      <c r="F5" s="77"/>
    </row>
    <row r="6" spans="2:6" outlineLevel="1">
      <c r="B6" s="78"/>
      <c r="C6" s="78" t="s">
        <v>75</v>
      </c>
      <c r="D6" s="73">
        <v>471</v>
      </c>
      <c r="E6" s="83">
        <v>480</v>
      </c>
      <c r="F6" s="83">
        <v>490</v>
      </c>
    </row>
    <row r="7" spans="2:6" outlineLevel="1">
      <c r="B7" s="78"/>
      <c r="C7" s="78" t="s">
        <v>76</v>
      </c>
      <c r="D7" s="73">
        <v>688</v>
      </c>
      <c r="E7" s="83">
        <v>690</v>
      </c>
      <c r="F7" s="83">
        <v>700</v>
      </c>
    </row>
    <row r="8" spans="2:6" outlineLevel="1">
      <c r="B8" s="78"/>
      <c r="C8" s="78" t="s">
        <v>77</v>
      </c>
      <c r="D8" s="73">
        <v>189</v>
      </c>
      <c r="E8" s="83">
        <v>190</v>
      </c>
      <c r="F8" s="83">
        <v>200</v>
      </c>
    </row>
    <row r="9" spans="2:6" outlineLevel="1">
      <c r="B9" s="78"/>
      <c r="C9" s="78" t="s">
        <v>78</v>
      </c>
      <c r="D9" s="73">
        <v>208</v>
      </c>
      <c r="E9" s="83">
        <v>210</v>
      </c>
      <c r="F9" s="83">
        <v>220</v>
      </c>
    </row>
    <row r="10" spans="2:6" outlineLevel="1">
      <c r="B10" s="78"/>
      <c r="C10" s="78" t="s">
        <v>79</v>
      </c>
      <c r="D10" s="73">
        <v>107</v>
      </c>
      <c r="E10" s="83">
        <v>110</v>
      </c>
      <c r="F10" s="83">
        <v>120</v>
      </c>
    </row>
    <row r="11" spans="2:6" outlineLevel="1">
      <c r="B11" s="78"/>
      <c r="C11" s="78" t="s">
        <v>80</v>
      </c>
      <c r="D11" s="73">
        <v>144</v>
      </c>
      <c r="E11" s="83">
        <v>150</v>
      </c>
      <c r="F11" s="83">
        <v>160</v>
      </c>
    </row>
    <row r="12" spans="2:6">
      <c r="B12" s="79" t="s">
        <v>88</v>
      </c>
      <c r="C12" s="79"/>
      <c r="D12" s="77"/>
      <c r="E12" s="77"/>
      <c r="F12" s="77"/>
    </row>
    <row r="13" spans="2:6" ht="14.25" outlineLevel="1" thickBot="1">
      <c r="B13" s="80"/>
      <c r="C13" s="80" t="s">
        <v>81</v>
      </c>
      <c r="D13" s="74">
        <v>1428.3333333333301</v>
      </c>
      <c r="E13" s="74">
        <v>1436</v>
      </c>
      <c r="F13" s="74">
        <v>1456</v>
      </c>
    </row>
    <row r="14" spans="2:6">
      <c r="B14" t="s">
        <v>89</v>
      </c>
    </row>
    <row r="15" spans="2:6">
      <c r="B15" t="s">
        <v>90</v>
      </c>
    </row>
    <row r="16" spans="2:6">
      <c r="B16" t="s">
        <v>91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E5" sqref="D5:E5"/>
    </sheetView>
  </sheetViews>
  <sheetFormatPr defaultRowHeight="16.5"/>
  <cols>
    <col min="1" max="16384" width="8.88671875" style="5"/>
  </cols>
  <sheetData>
    <row r="1" spans="1:12" ht="17.25" thickBot="1">
      <c r="A1" s="40" t="s">
        <v>29</v>
      </c>
      <c r="B1" s="1" t="s">
        <v>30</v>
      </c>
      <c r="C1" s="2" t="s">
        <v>11</v>
      </c>
      <c r="D1" s="43" t="s">
        <v>12</v>
      </c>
      <c r="E1" s="2" t="s">
        <v>31</v>
      </c>
      <c r="F1" s="3"/>
      <c r="G1" s="4"/>
      <c r="H1" s="35" t="s">
        <v>29</v>
      </c>
      <c r="I1" s="2" t="s">
        <v>32</v>
      </c>
      <c r="J1" s="2" t="s">
        <v>12</v>
      </c>
      <c r="K1" s="43" t="s">
        <v>13</v>
      </c>
      <c r="L1" s="2" t="s">
        <v>31</v>
      </c>
    </row>
    <row r="2" spans="1:12">
      <c r="A2" s="36" t="s">
        <v>0</v>
      </c>
      <c r="B2" s="6">
        <v>53.6</v>
      </c>
      <c r="C2" s="7">
        <v>41.2</v>
      </c>
      <c r="D2" s="47">
        <v>37.799999999999997</v>
      </c>
      <c r="E2" s="7">
        <f>AVERAGE(B2:D2)</f>
        <v>44.20000000000001</v>
      </c>
      <c r="F2" s="8"/>
      <c r="G2" s="9"/>
      <c r="H2" s="36" t="s">
        <v>5</v>
      </c>
      <c r="I2" s="10">
        <v>266</v>
      </c>
      <c r="J2" s="10">
        <v>471</v>
      </c>
      <c r="K2" s="44">
        <v>520</v>
      </c>
      <c r="L2" s="10">
        <f>AVERAGE(I2:K2)</f>
        <v>419</v>
      </c>
    </row>
    <row r="3" spans="1:12">
      <c r="A3" s="36" t="s">
        <v>1</v>
      </c>
      <c r="B3" s="11">
        <v>7.6</v>
      </c>
      <c r="C3" s="12">
        <v>11</v>
      </c>
      <c r="D3" s="48">
        <v>9.6999999999999993</v>
      </c>
      <c r="E3" s="8">
        <f t="shared" ref="E3:E8" si="0">AVERAGE(B3:D3)</f>
        <v>9.4333333333333336</v>
      </c>
      <c r="F3" s="8"/>
      <c r="G3" s="9"/>
      <c r="H3" s="36" t="s">
        <v>4</v>
      </c>
      <c r="I3" s="10">
        <v>533</v>
      </c>
      <c r="J3" s="10">
        <v>688</v>
      </c>
      <c r="K3" s="44">
        <v>575</v>
      </c>
      <c r="L3" s="10">
        <f>AVERAGE(I3:K3)</f>
        <v>598.66666666666663</v>
      </c>
    </row>
    <row r="4" spans="1:12">
      <c r="A4" s="36" t="s">
        <v>2</v>
      </c>
      <c r="B4" s="11">
        <v>6.9</v>
      </c>
      <c r="C4" s="8">
        <v>10.7</v>
      </c>
      <c r="D4" s="48">
        <v>8.3000000000000007</v>
      </c>
      <c r="E4" s="8">
        <f t="shared" si="0"/>
        <v>8.6333333333333346</v>
      </c>
      <c r="F4" s="8"/>
      <c r="G4" s="9"/>
      <c r="H4" s="36" t="s">
        <v>14</v>
      </c>
      <c r="I4" s="10">
        <v>61</v>
      </c>
      <c r="J4" s="10">
        <v>189</v>
      </c>
      <c r="K4" s="44">
        <v>15</v>
      </c>
      <c r="L4" s="10">
        <f>AVERAGE(I4:K4)</f>
        <v>88.333333333333329</v>
      </c>
    </row>
    <row r="5" spans="1:12">
      <c r="A5" s="36" t="s">
        <v>3</v>
      </c>
      <c r="B5" s="11">
        <v>1.2</v>
      </c>
      <c r="C5" s="8">
        <v>0.7</v>
      </c>
      <c r="D5" s="48">
        <v>5.9999999999999476</v>
      </c>
      <c r="E5" s="8">
        <f t="shared" si="0"/>
        <v>2.6333333333333155</v>
      </c>
      <c r="F5" s="8"/>
      <c r="G5" s="9"/>
      <c r="H5" s="36" t="s">
        <v>15</v>
      </c>
      <c r="I5" s="10">
        <v>145</v>
      </c>
      <c r="J5" s="10">
        <v>208</v>
      </c>
      <c r="K5" s="44">
        <v>169</v>
      </c>
      <c r="L5" s="10">
        <f t="shared" ref="L5" si="1">AVERAGE(I5:K5)</f>
        <v>174</v>
      </c>
    </row>
    <row r="6" spans="1:12">
      <c r="A6" s="36" t="s">
        <v>4</v>
      </c>
      <c r="B6" s="11">
        <v>4.0999999999999996</v>
      </c>
      <c r="C6" s="8">
        <v>6.9</v>
      </c>
      <c r="D6" s="48">
        <v>8.4</v>
      </c>
      <c r="E6" s="8">
        <f t="shared" si="0"/>
        <v>6.4666666666666659</v>
      </c>
      <c r="F6" s="8"/>
      <c r="G6" s="9"/>
      <c r="H6" s="37" t="s">
        <v>16</v>
      </c>
      <c r="I6" s="10">
        <v>63</v>
      </c>
      <c r="J6" s="10">
        <v>107</v>
      </c>
      <c r="K6" s="44">
        <v>39</v>
      </c>
      <c r="L6" s="10">
        <f>AVERAGE(I6:K6)</f>
        <v>69.666666666666671</v>
      </c>
    </row>
    <row r="7" spans="1:12">
      <c r="A7" s="36" t="s">
        <v>5</v>
      </c>
      <c r="B7" s="11">
        <v>1.9</v>
      </c>
      <c r="C7" s="8">
        <v>4.2</v>
      </c>
      <c r="D7" s="48">
        <v>5.7</v>
      </c>
      <c r="E7" s="8">
        <f t="shared" si="0"/>
        <v>3.9333333333333336</v>
      </c>
      <c r="F7" s="8"/>
      <c r="G7" s="9"/>
      <c r="H7" s="38" t="s">
        <v>17</v>
      </c>
      <c r="I7" s="13">
        <v>75</v>
      </c>
      <c r="J7" s="13">
        <v>144</v>
      </c>
      <c r="K7" s="45">
        <v>17</v>
      </c>
      <c r="L7" s="13">
        <f>AVERAGE(I7:K7)</f>
        <v>78.666666666666671</v>
      </c>
    </row>
    <row r="8" spans="1:12" ht="17.25" thickBot="1">
      <c r="A8" s="41" t="s">
        <v>6</v>
      </c>
      <c r="B8" s="14">
        <v>0.6</v>
      </c>
      <c r="C8" s="15">
        <v>0.7</v>
      </c>
      <c r="D8" s="49">
        <v>0.8</v>
      </c>
      <c r="E8" s="15">
        <f t="shared" si="0"/>
        <v>0.69999999999999984</v>
      </c>
      <c r="F8" s="8"/>
      <c r="G8" s="9"/>
      <c r="H8" s="39" t="s">
        <v>33</v>
      </c>
      <c r="I8" s="16">
        <f>SUM(I2:I7)</f>
        <v>1143</v>
      </c>
      <c r="J8" s="16">
        <f>SUM(J2:J7)</f>
        <v>1807</v>
      </c>
      <c r="K8" s="46">
        <f>SUM(K2:K7)</f>
        <v>1335</v>
      </c>
      <c r="L8" s="16">
        <f>AVERAGE(I8:K8)</f>
        <v>1428.3333333333333</v>
      </c>
    </row>
    <row r="9" spans="1:12" ht="17.25" thickBot="1">
      <c r="A9" s="42" t="s">
        <v>33</v>
      </c>
      <c r="B9" s="17">
        <f>SUM(B2:B8)</f>
        <v>75.900000000000006</v>
      </c>
      <c r="C9" s="18">
        <f>SUM(C2:C8)</f>
        <v>75.40000000000002</v>
      </c>
      <c r="D9" s="50">
        <f>SUM(D2:D8)</f>
        <v>76.699999999999946</v>
      </c>
      <c r="E9" s="18">
        <f>SUM(E2:E8)</f>
        <v>76</v>
      </c>
      <c r="F9" s="19"/>
      <c r="G9" s="9"/>
      <c r="H9" s="4"/>
      <c r="I9" s="4"/>
      <c r="J9" s="4"/>
      <c r="K9" s="4"/>
      <c r="L9" s="4"/>
    </row>
    <row r="10" spans="1:12">
      <c r="A10" s="20"/>
      <c r="B10" s="20"/>
      <c r="C10" s="4"/>
      <c r="D10" s="4"/>
      <c r="E10" s="4"/>
      <c r="F10" s="4"/>
      <c r="G10" s="9"/>
      <c r="H10" s="9"/>
      <c r="I10" s="4"/>
      <c r="J10" s="4"/>
      <c r="K10" s="4"/>
      <c r="L10" s="4"/>
    </row>
    <row r="11" spans="1:12">
      <c r="A11" s="21"/>
      <c r="B11" s="21"/>
      <c r="G11" s="22"/>
      <c r="H11" s="22"/>
    </row>
    <row r="12" spans="1:12">
      <c r="A12" s="21"/>
      <c r="B12" s="21"/>
      <c r="G12" s="22"/>
      <c r="H12" s="22"/>
    </row>
    <row r="13" spans="1:12">
      <c r="A13" s="21"/>
      <c r="B13" s="21"/>
      <c r="G13" s="22"/>
      <c r="H13" s="22"/>
    </row>
    <row r="14" spans="1:12">
      <c r="A14" s="21"/>
      <c r="B14" s="21"/>
      <c r="G14" s="22"/>
      <c r="H14" s="22"/>
    </row>
    <row r="15" spans="1:12">
      <c r="A15" s="21"/>
      <c r="B15" s="21"/>
      <c r="G15" s="22"/>
      <c r="H15" s="22"/>
    </row>
    <row r="16" spans="1:12">
      <c r="A16" s="21"/>
      <c r="B16" s="21"/>
      <c r="G16" s="22"/>
      <c r="H16" s="22"/>
    </row>
    <row r="17" spans="1:8">
      <c r="A17" s="21"/>
      <c r="B17" s="21"/>
      <c r="G17" s="22"/>
      <c r="H17" s="22"/>
    </row>
    <row r="18" spans="1:8">
      <c r="A18" s="21"/>
      <c r="B18" s="21"/>
      <c r="G18" s="22"/>
      <c r="H18" s="22"/>
    </row>
    <row r="19" spans="1:8">
      <c r="A19" s="21"/>
      <c r="B19" s="21"/>
      <c r="G19" s="22"/>
      <c r="H19" s="22"/>
    </row>
    <row r="20" spans="1:8">
      <c r="A20" s="21"/>
      <c r="B20" s="21"/>
      <c r="G20" s="22"/>
      <c r="H20" s="22"/>
    </row>
    <row r="21" spans="1:8">
      <c r="A21" s="21"/>
      <c r="B21" s="21"/>
      <c r="G21" s="22"/>
      <c r="H21" s="22"/>
    </row>
    <row r="22" spans="1:8">
      <c r="A22" s="21"/>
      <c r="B22" s="21"/>
      <c r="G22" s="22"/>
      <c r="H22" s="22"/>
    </row>
    <row r="23" spans="1:8">
      <c r="A23" s="21"/>
      <c r="B23" s="21"/>
      <c r="G23" s="22"/>
      <c r="H23" s="22"/>
    </row>
    <row r="24" spans="1:8">
      <c r="A24" s="21"/>
      <c r="B24" s="21"/>
      <c r="G24" s="22"/>
      <c r="H24" s="22"/>
    </row>
    <row r="25" spans="1:8">
      <c r="A25" s="21"/>
      <c r="B25" s="21"/>
      <c r="G25" s="22"/>
      <c r="H25" s="22"/>
    </row>
    <row r="26" spans="1:8">
      <c r="A26" s="21"/>
      <c r="B26" s="21"/>
      <c r="G26" s="22"/>
      <c r="H26" s="22"/>
    </row>
    <row r="27" spans="1:8">
      <c r="A27" s="21"/>
      <c r="B27" s="21"/>
      <c r="G27" s="22"/>
      <c r="H27" s="22"/>
    </row>
    <row r="28" spans="1:8">
      <c r="A28" s="21"/>
      <c r="B28" s="21"/>
      <c r="G28" s="22"/>
      <c r="H28" s="22"/>
    </row>
  </sheetData>
  <scenarios current="1" sqref="L8">
    <scenario name="유형1" locked="1" count="6" user="1" comment="만든 사람 1 날짜 2019-09-03">
      <inputCells r="J2" val="480" numFmtId="176"/>
      <inputCells r="J3" val="690" numFmtId="176"/>
      <inputCells r="J4" val="190" numFmtId="176"/>
      <inputCells r="J5" val="210" numFmtId="176"/>
      <inputCells r="J6" val="110" numFmtId="176"/>
      <inputCells r="J7" val="150" numFmtId="176"/>
    </scenario>
    <scenario name="유형2" locked="1" count="6" user="1" comment="만든 사람 1 날짜 2019-09-03">
      <inputCells r="J2" val="490" numFmtId="176"/>
      <inputCells r="J3" val="700" numFmtId="176"/>
      <inputCells r="J4" val="200" numFmtId="176"/>
      <inputCells r="J5" val="220" numFmtId="176"/>
      <inputCells r="J6" val="120" numFmtId="176"/>
      <inputCells r="J7" val="160" numFmtId="176"/>
    </scenario>
  </scenario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E37" sqref="E37"/>
    </sheetView>
  </sheetViews>
  <sheetFormatPr defaultRowHeight="16.5"/>
  <cols>
    <col min="1" max="1" width="12.77734375" style="51" customWidth="1"/>
    <col min="2" max="5" width="10.77734375" style="51" customWidth="1"/>
    <col min="6" max="7" width="9.109375" style="51" customWidth="1"/>
    <col min="8" max="16384" width="8.88671875" style="51"/>
  </cols>
  <sheetData>
    <row r="1" spans="1:7" ht="18" customHeight="1">
      <c r="A1" s="93" t="s">
        <v>50</v>
      </c>
      <c r="B1" s="93"/>
      <c r="C1" s="93"/>
      <c r="D1" s="93"/>
      <c r="E1" s="93"/>
      <c r="F1" s="93"/>
      <c r="G1" s="93"/>
    </row>
    <row r="2" spans="1:7" ht="17.25" thickBot="1">
      <c r="A2" s="52"/>
      <c r="B2" s="52"/>
      <c r="C2" s="52"/>
      <c r="D2" s="52"/>
      <c r="E2" s="52"/>
      <c r="F2" s="52"/>
      <c r="G2" s="53" t="s">
        <v>49</v>
      </c>
    </row>
    <row r="3" spans="1:7" ht="18" thickTop="1" thickBot="1">
      <c r="A3" s="64" t="s">
        <v>29</v>
      </c>
      <c r="B3" s="65" t="s">
        <v>30</v>
      </c>
      <c r="C3" s="65" t="s">
        <v>11</v>
      </c>
      <c r="D3" s="65" t="s">
        <v>12</v>
      </c>
      <c r="E3" s="65" t="s">
        <v>13</v>
      </c>
      <c r="F3" s="65" t="s">
        <v>47</v>
      </c>
      <c r="G3" s="66" t="s">
        <v>48</v>
      </c>
    </row>
    <row r="4" spans="1:7" ht="17.25" thickTop="1">
      <c r="A4" s="54" t="s">
        <v>18</v>
      </c>
      <c r="B4" s="55">
        <v>732467</v>
      </c>
      <c r="C4" s="55">
        <v>77865</v>
      </c>
      <c r="D4" s="56">
        <v>788529</v>
      </c>
      <c r="E4" s="56">
        <v>874733</v>
      </c>
      <c r="F4" s="85" t="s">
        <v>93</v>
      </c>
      <c r="G4" s="86" t="s">
        <v>95</v>
      </c>
    </row>
    <row r="5" spans="1:7">
      <c r="A5" s="54" t="s">
        <v>19</v>
      </c>
      <c r="B5" s="55">
        <v>142487</v>
      </c>
      <c r="C5" s="55">
        <v>158414</v>
      </c>
      <c r="D5" s="56">
        <v>204386</v>
      </c>
      <c r="E5" s="56">
        <v>115108</v>
      </c>
      <c r="F5" s="85" t="s">
        <v>92</v>
      </c>
      <c r="G5" s="86" t="s">
        <v>94</v>
      </c>
    </row>
    <row r="6" spans="1:7">
      <c r="A6" s="54" t="s">
        <v>20</v>
      </c>
      <c r="B6" s="55">
        <v>158588</v>
      </c>
      <c r="C6" s="55">
        <v>140090</v>
      </c>
      <c r="D6" s="56">
        <v>108495</v>
      </c>
      <c r="E6" s="56">
        <v>127622</v>
      </c>
      <c r="F6" s="85" t="s">
        <v>92</v>
      </c>
      <c r="G6" s="86" t="s">
        <v>94</v>
      </c>
    </row>
    <row r="7" spans="1:7">
      <c r="A7" s="54" t="s">
        <v>21</v>
      </c>
      <c r="B7" s="55">
        <v>13063</v>
      </c>
      <c r="C7" s="55">
        <v>5280</v>
      </c>
      <c r="D7" s="56">
        <v>2778</v>
      </c>
      <c r="E7" s="56">
        <v>9898</v>
      </c>
      <c r="F7" s="85" t="s">
        <v>92</v>
      </c>
      <c r="G7" s="86" t="s">
        <v>94</v>
      </c>
    </row>
    <row r="8" spans="1:7">
      <c r="A8" s="54" t="s">
        <v>22</v>
      </c>
      <c r="B8" s="55">
        <v>86158</v>
      </c>
      <c r="C8" s="55">
        <v>62696</v>
      </c>
      <c r="D8" s="56">
        <v>160651</v>
      </c>
      <c r="E8" s="56">
        <v>110898</v>
      </c>
      <c r="F8" s="85" t="s">
        <v>92</v>
      </c>
      <c r="G8" s="86" t="s">
        <v>94</v>
      </c>
    </row>
    <row r="9" spans="1:7">
      <c r="A9" s="54" t="s">
        <v>23</v>
      </c>
      <c r="B9" s="55">
        <v>48390</v>
      </c>
      <c r="C9" s="55">
        <v>41598</v>
      </c>
      <c r="D9" s="56">
        <v>115665</v>
      </c>
      <c r="E9" s="56">
        <v>57330</v>
      </c>
      <c r="F9" s="85" t="s">
        <v>92</v>
      </c>
      <c r="G9" s="86" t="s">
        <v>94</v>
      </c>
    </row>
    <row r="10" spans="1:7">
      <c r="A10" s="54" t="s">
        <v>24</v>
      </c>
      <c r="B10" s="55">
        <v>12232</v>
      </c>
      <c r="C10" s="55">
        <v>5851</v>
      </c>
      <c r="D10" s="56">
        <v>12083</v>
      </c>
      <c r="E10" s="56">
        <v>11520</v>
      </c>
      <c r="F10" s="85" t="s">
        <v>92</v>
      </c>
      <c r="G10" s="86" t="s">
        <v>94</v>
      </c>
    </row>
    <row r="11" spans="1:7">
      <c r="A11" s="54" t="s">
        <v>25</v>
      </c>
      <c r="B11" s="55">
        <v>111937</v>
      </c>
      <c r="C11" s="55">
        <v>98214</v>
      </c>
      <c r="D11" s="56">
        <v>162100</v>
      </c>
      <c r="E11" s="56">
        <v>88103</v>
      </c>
      <c r="F11" s="85" t="s">
        <v>92</v>
      </c>
      <c r="G11" s="86" t="s">
        <v>94</v>
      </c>
    </row>
    <row r="12" spans="1:7">
      <c r="A12" s="54" t="s">
        <v>26</v>
      </c>
      <c r="B12" s="55">
        <v>21839</v>
      </c>
      <c r="C12" s="55">
        <v>21517</v>
      </c>
      <c r="D12" s="56">
        <v>93153</v>
      </c>
      <c r="E12" s="56">
        <v>25925</v>
      </c>
      <c r="F12" s="85" t="s">
        <v>92</v>
      </c>
      <c r="G12" s="86" t="s">
        <v>94</v>
      </c>
    </row>
    <row r="13" spans="1:7">
      <c r="A13" s="54" t="s">
        <v>17</v>
      </c>
      <c r="B13" s="55">
        <v>12082</v>
      </c>
      <c r="C13" s="55">
        <v>6851</v>
      </c>
      <c r="D13" s="56">
        <v>86005</v>
      </c>
      <c r="E13" s="56">
        <v>4699</v>
      </c>
      <c r="F13" s="85" t="s">
        <v>92</v>
      </c>
      <c r="G13" s="86" t="s">
        <v>94</v>
      </c>
    </row>
    <row r="14" spans="1:7">
      <c r="A14" s="54" t="s">
        <v>16</v>
      </c>
      <c r="B14" s="55">
        <v>4565</v>
      </c>
      <c r="C14" s="55">
        <v>4731</v>
      </c>
      <c r="D14" s="56">
        <v>21890</v>
      </c>
      <c r="E14" s="56">
        <v>3832</v>
      </c>
      <c r="F14" s="85" t="s">
        <v>92</v>
      </c>
      <c r="G14" s="86" t="s">
        <v>94</v>
      </c>
    </row>
    <row r="15" spans="1:7">
      <c r="A15" s="54" t="s">
        <v>15</v>
      </c>
      <c r="B15" s="55">
        <v>16473</v>
      </c>
      <c r="C15" s="55">
        <v>20001</v>
      </c>
      <c r="D15" s="56">
        <v>56027</v>
      </c>
      <c r="E15" s="56">
        <v>19763</v>
      </c>
      <c r="F15" s="85" t="s">
        <v>92</v>
      </c>
      <c r="G15" s="86" t="s">
        <v>94</v>
      </c>
    </row>
    <row r="16" spans="1:7">
      <c r="A16" s="54" t="s">
        <v>14</v>
      </c>
      <c r="B16" s="55">
        <v>9801</v>
      </c>
      <c r="C16" s="55">
        <v>4736</v>
      </c>
      <c r="D16" s="56">
        <v>40874</v>
      </c>
      <c r="E16" s="56">
        <v>4856</v>
      </c>
      <c r="F16" s="85" t="s">
        <v>92</v>
      </c>
      <c r="G16" s="86" t="s">
        <v>94</v>
      </c>
    </row>
    <row r="17" spans="1:7">
      <c r="A17" s="54" t="s">
        <v>27</v>
      </c>
      <c r="B17" s="55">
        <v>12125</v>
      </c>
      <c r="C17" s="55">
        <v>14608</v>
      </c>
      <c r="D17" s="56">
        <v>33536</v>
      </c>
      <c r="E17" s="56">
        <v>6401</v>
      </c>
      <c r="F17" s="85" t="s">
        <v>92</v>
      </c>
      <c r="G17" s="86" t="s">
        <v>94</v>
      </c>
    </row>
    <row r="18" spans="1:7">
      <c r="A18" s="54" t="s">
        <v>28</v>
      </c>
      <c r="B18" s="55">
        <v>43848</v>
      </c>
      <c r="C18" s="55">
        <v>34697</v>
      </c>
      <c r="D18" s="56">
        <v>103425</v>
      </c>
      <c r="E18" s="56">
        <v>94301</v>
      </c>
      <c r="F18" s="85" t="s">
        <v>92</v>
      </c>
      <c r="G18" s="86" t="s">
        <v>94</v>
      </c>
    </row>
    <row r="19" spans="1:7" ht="17.25" thickBot="1">
      <c r="A19" s="59" t="s">
        <v>45</v>
      </c>
      <c r="B19" s="60">
        <v>7775</v>
      </c>
      <c r="C19" s="60">
        <v>11990</v>
      </c>
      <c r="D19" s="61">
        <v>31701</v>
      </c>
      <c r="E19" s="61">
        <v>7033</v>
      </c>
      <c r="F19" s="87" t="s">
        <v>92</v>
      </c>
      <c r="G19" s="88" t="s">
        <v>94</v>
      </c>
    </row>
    <row r="20" spans="1:7" ht="17.25" thickTop="1"/>
  </sheetData>
  <mergeCells count="1">
    <mergeCell ref="A1:G1"/>
  </mergeCells>
  <phoneticPr fontId="1" type="noConversion"/>
  <conditionalFormatting sqref="B4:C19">
    <cfRule type="cellIs" dxfId="0" priority="2" operator="lessThan">
      <formula>48390</formula>
    </cfRule>
  </conditionalFormatting>
  <pageMargins left="0.75" right="0.75" top="1" bottom="1" header="0.5" footer="0.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8" sqref="L8"/>
    </sheetView>
  </sheetViews>
  <sheetFormatPr defaultRowHeight="16.5"/>
  <cols>
    <col min="1" max="16384" width="8.88671875" style="5"/>
  </cols>
  <sheetData>
    <row r="1" spans="1:12" ht="17.25" thickBot="1">
      <c r="A1" s="40" t="s">
        <v>29</v>
      </c>
      <c r="B1" s="1" t="s">
        <v>30</v>
      </c>
      <c r="C1" s="2" t="s">
        <v>11</v>
      </c>
      <c r="D1" s="43" t="s">
        <v>12</v>
      </c>
      <c r="E1" s="2" t="s">
        <v>31</v>
      </c>
      <c r="F1" s="3"/>
      <c r="G1" s="4"/>
      <c r="H1" s="35" t="s">
        <v>29</v>
      </c>
      <c r="I1" s="2" t="s">
        <v>32</v>
      </c>
      <c r="J1" s="2" t="s">
        <v>12</v>
      </c>
      <c r="K1" s="43" t="s">
        <v>13</v>
      </c>
      <c r="L1" s="2" t="s">
        <v>31</v>
      </c>
    </row>
    <row r="2" spans="1:12">
      <c r="A2" s="36" t="s">
        <v>0</v>
      </c>
      <c r="B2" s="6">
        <v>53.6</v>
      </c>
      <c r="C2" s="7">
        <v>41.2</v>
      </c>
      <c r="D2" s="47">
        <v>37.799999999999997</v>
      </c>
      <c r="E2" s="7">
        <v>44.20000000000001</v>
      </c>
      <c r="F2" s="8"/>
      <c r="G2" s="9"/>
      <c r="H2" s="36" t="s">
        <v>5</v>
      </c>
      <c r="I2" s="10">
        <v>266</v>
      </c>
      <c r="J2" s="10">
        <v>471</v>
      </c>
      <c r="K2" s="44">
        <v>520</v>
      </c>
      <c r="L2" s="10">
        <f>AVERAGE(I2:K2)</f>
        <v>419</v>
      </c>
    </row>
    <row r="3" spans="1:12">
      <c r="A3" s="36" t="s">
        <v>1</v>
      </c>
      <c r="B3" s="11">
        <v>7.6</v>
      </c>
      <c r="C3" s="12">
        <v>11</v>
      </c>
      <c r="D3" s="48">
        <v>9.6999999999999993</v>
      </c>
      <c r="E3" s="8">
        <v>9.4333333333333336</v>
      </c>
      <c r="F3" s="8"/>
      <c r="G3" s="9"/>
      <c r="H3" s="36" t="s">
        <v>4</v>
      </c>
      <c r="I3" s="10">
        <v>533</v>
      </c>
      <c r="J3" s="10">
        <v>688</v>
      </c>
      <c r="K3" s="44">
        <v>575</v>
      </c>
      <c r="L3" s="10">
        <f>AVERAGE(I3:K3)</f>
        <v>598.66666666666663</v>
      </c>
    </row>
    <row r="4" spans="1:12">
      <c r="A4" s="36" t="s">
        <v>2</v>
      </c>
      <c r="B4" s="11">
        <v>6.9</v>
      </c>
      <c r="C4" s="8">
        <v>10.7</v>
      </c>
      <c r="D4" s="48">
        <v>8.3000000000000007</v>
      </c>
      <c r="E4" s="8">
        <v>8.6333333333333346</v>
      </c>
      <c r="F4" s="8"/>
      <c r="G4" s="9"/>
      <c r="H4" s="36" t="s">
        <v>14</v>
      </c>
      <c r="I4" s="10">
        <v>61</v>
      </c>
      <c r="J4" s="10">
        <v>189</v>
      </c>
      <c r="K4" s="44">
        <v>15</v>
      </c>
      <c r="L4" s="10">
        <f>AVERAGE(I4:K4)</f>
        <v>88.333333333333329</v>
      </c>
    </row>
    <row r="5" spans="1:12">
      <c r="A5" s="36" t="s">
        <v>3</v>
      </c>
      <c r="B5" s="11">
        <v>1.2</v>
      </c>
      <c r="C5" s="8">
        <v>0.7</v>
      </c>
      <c r="D5" s="89" t="s">
        <v>97</v>
      </c>
      <c r="E5" s="90" t="s">
        <v>96</v>
      </c>
      <c r="F5" s="8"/>
      <c r="G5" s="9"/>
      <c r="H5" s="36" t="s">
        <v>15</v>
      </c>
      <c r="I5" s="10">
        <v>145</v>
      </c>
      <c r="J5" s="10">
        <v>208</v>
      </c>
      <c r="K5" s="44">
        <v>169</v>
      </c>
      <c r="L5" s="10">
        <f t="shared" ref="L5" si="0">AVERAGE(I5:K5)</f>
        <v>174</v>
      </c>
    </row>
    <row r="6" spans="1:12">
      <c r="A6" s="36" t="s">
        <v>4</v>
      </c>
      <c r="B6" s="11">
        <v>4.0999999999999996</v>
      </c>
      <c r="C6" s="8">
        <v>6.9</v>
      </c>
      <c r="D6" s="48">
        <v>8.4</v>
      </c>
      <c r="E6" s="8">
        <v>6.4666666666666659</v>
      </c>
      <c r="F6" s="8"/>
      <c r="G6" s="9"/>
      <c r="H6" s="37" t="s">
        <v>16</v>
      </c>
      <c r="I6" s="10">
        <v>63</v>
      </c>
      <c r="J6" s="10">
        <v>107</v>
      </c>
      <c r="K6" s="44">
        <v>39</v>
      </c>
      <c r="L6" s="10">
        <f>AVERAGE(I6:K6)</f>
        <v>69.666666666666671</v>
      </c>
    </row>
    <row r="7" spans="1:12">
      <c r="A7" s="36" t="s">
        <v>5</v>
      </c>
      <c r="B7" s="11">
        <v>1.9</v>
      </c>
      <c r="C7" s="8">
        <v>4.2</v>
      </c>
      <c r="D7" s="48">
        <v>5.7</v>
      </c>
      <c r="E7" s="8">
        <v>3.9333333333333336</v>
      </c>
      <c r="F7" s="8"/>
      <c r="G7" s="9"/>
      <c r="H7" s="38" t="s">
        <v>17</v>
      </c>
      <c r="I7" s="13">
        <v>75</v>
      </c>
      <c r="J7" s="13">
        <v>144</v>
      </c>
      <c r="K7" s="45">
        <v>17</v>
      </c>
      <c r="L7" s="13">
        <f>AVERAGE(I7:K7)</f>
        <v>78.666666666666671</v>
      </c>
    </row>
    <row r="8" spans="1:12" ht="17.25" thickBot="1">
      <c r="A8" s="41" t="s">
        <v>6</v>
      </c>
      <c r="B8" s="14">
        <v>0.6</v>
      </c>
      <c r="C8" s="15">
        <v>0.7</v>
      </c>
      <c r="D8" s="49">
        <v>0.8</v>
      </c>
      <c r="E8" s="15">
        <v>0.69999999999999984</v>
      </c>
      <c r="F8" s="8"/>
      <c r="G8" s="9"/>
      <c r="H8" s="39" t="s">
        <v>33</v>
      </c>
      <c r="I8" s="16">
        <f>SUM(I2:I7)</f>
        <v>1143</v>
      </c>
      <c r="J8" s="16">
        <f>SUM(J2:J7)</f>
        <v>1807</v>
      </c>
      <c r="K8" s="46">
        <f>SUM(K2:K7)</f>
        <v>1335</v>
      </c>
      <c r="L8" s="16">
        <f>AVERAGE(I8:K8)</f>
        <v>1428.3333333333333</v>
      </c>
    </row>
    <row r="9" spans="1:12" ht="17.25" thickBot="1">
      <c r="A9" s="42" t="s">
        <v>33</v>
      </c>
      <c r="B9" s="17">
        <v>75.900000000000006</v>
      </c>
      <c r="C9" s="18">
        <v>75.40000000000002</v>
      </c>
      <c r="D9" s="91" t="s">
        <v>96</v>
      </c>
      <c r="E9" s="92" t="s">
        <v>96</v>
      </c>
      <c r="F9" s="19"/>
      <c r="G9" s="9"/>
      <c r="H9" s="4"/>
      <c r="I9" s="4"/>
      <c r="J9" s="4"/>
      <c r="K9" s="4"/>
      <c r="L9" s="4"/>
    </row>
    <row r="10" spans="1:12">
      <c r="A10" s="20"/>
      <c r="B10" s="20"/>
      <c r="C10" s="4"/>
      <c r="D10" s="4"/>
      <c r="E10" s="4"/>
      <c r="F10" s="4"/>
      <c r="G10" s="9"/>
      <c r="H10" s="9"/>
      <c r="I10" s="4"/>
      <c r="J10" s="4"/>
      <c r="K10" s="4"/>
      <c r="L10" s="4"/>
    </row>
    <row r="11" spans="1:12">
      <c r="A11" s="21"/>
      <c r="B11" s="21"/>
      <c r="G11" s="22"/>
      <c r="H11" s="22"/>
    </row>
    <row r="12" spans="1:12">
      <c r="A12" s="21"/>
      <c r="B12" s="21"/>
      <c r="G12" s="22"/>
      <c r="H12" s="22"/>
    </row>
    <row r="13" spans="1:12">
      <c r="A13" s="21"/>
      <c r="B13" s="21"/>
      <c r="G13" s="22"/>
      <c r="H13" s="22"/>
    </row>
    <row r="14" spans="1:12">
      <c r="A14" s="21"/>
      <c r="B14" s="21"/>
      <c r="G14" s="22"/>
      <c r="H14" s="22"/>
    </row>
    <row r="15" spans="1:12">
      <c r="A15" s="21"/>
      <c r="B15" s="21"/>
      <c r="G15" s="22"/>
      <c r="H15" s="22"/>
    </row>
    <row r="16" spans="1:12">
      <c r="A16" s="21"/>
      <c r="B16" s="21"/>
      <c r="G16" s="22"/>
      <c r="H16" s="22"/>
    </row>
    <row r="17" spans="1:8">
      <c r="A17" s="21"/>
      <c r="B17" s="21"/>
      <c r="G17" s="22"/>
      <c r="H17" s="22"/>
    </row>
    <row r="18" spans="1:8">
      <c r="A18" s="21"/>
      <c r="B18" s="21"/>
      <c r="G18" s="22"/>
      <c r="H18" s="22"/>
    </row>
    <row r="19" spans="1:8">
      <c r="A19" s="21"/>
      <c r="B19" s="21"/>
      <c r="G19" s="22"/>
      <c r="H19" s="22"/>
    </row>
    <row r="20" spans="1:8">
      <c r="A20" s="21"/>
      <c r="B20" s="21"/>
      <c r="G20" s="22"/>
      <c r="H20" s="22"/>
    </row>
    <row r="21" spans="1:8">
      <c r="A21" s="21"/>
      <c r="B21" s="21"/>
      <c r="G21" s="22"/>
      <c r="H21" s="22"/>
    </row>
    <row r="22" spans="1:8">
      <c r="A22" s="21"/>
      <c r="B22" s="21"/>
      <c r="G22" s="22"/>
      <c r="H22" s="22"/>
    </row>
    <row r="23" spans="1:8">
      <c r="A23" s="21"/>
      <c r="B23" s="21"/>
      <c r="G23" s="22"/>
      <c r="H23" s="22"/>
    </row>
    <row r="24" spans="1:8">
      <c r="A24" s="21"/>
      <c r="B24" s="21"/>
      <c r="G24" s="22"/>
      <c r="H24" s="22"/>
    </row>
    <row r="25" spans="1:8">
      <c r="A25" s="21"/>
      <c r="B25" s="21"/>
      <c r="G25" s="22"/>
      <c r="H25" s="22"/>
    </row>
    <row r="26" spans="1:8">
      <c r="A26" s="21"/>
      <c r="B26" s="21"/>
      <c r="G26" s="22"/>
      <c r="H26" s="22"/>
    </row>
    <row r="27" spans="1:8">
      <c r="A27" s="21"/>
      <c r="B27" s="21"/>
      <c r="G27" s="22"/>
      <c r="H27" s="22"/>
    </row>
    <row r="28" spans="1:8">
      <c r="A28" s="21"/>
      <c r="B28" s="21"/>
      <c r="G28" s="22"/>
      <c r="H28" s="22"/>
    </row>
  </sheetData>
  <scenarios current="1" sqref="L8">
    <scenario name="유형1" locked="1" count="6" user="1" comment="만든 사람 1 날짜 2019-09-03">
      <inputCells r="J2" val="480" numFmtId="176"/>
      <inputCells r="J3" val="690" numFmtId="176"/>
      <inputCells r="J4" val="190" numFmtId="176"/>
      <inputCells r="J5" val="210" numFmtId="176"/>
      <inputCells r="J6" val="110" numFmtId="176"/>
      <inputCells r="J7" val="150" numFmtId="176"/>
    </scenario>
    <scenario name="유형2" locked="1" count="6" user="1" comment="만든 사람 1 날짜 2019-09-03">
      <inputCells r="J2" val="490" numFmtId="176"/>
      <inputCells r="J3" val="700" numFmtId="176"/>
      <inputCells r="J4" val="200" numFmtId="176"/>
      <inputCells r="J5" val="220" numFmtId="176"/>
      <inputCells r="J6" val="120" numFmtId="176"/>
      <inputCells r="J7" val="160" numFmtId="176"/>
    </scenario>
  </scenario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광고산업취급액</vt:lpstr>
      <vt:lpstr>피벗</vt:lpstr>
      <vt:lpstr>데이터</vt:lpstr>
      <vt:lpstr>시나리오 요약</vt:lpstr>
      <vt:lpstr>목표값과 시나리오</vt:lpstr>
      <vt:lpstr>광고산업취급액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1</cp:lastModifiedBy>
  <dcterms:created xsi:type="dcterms:W3CDTF">2011-05-17T04:41:04Z</dcterms:created>
  <dcterms:modified xsi:type="dcterms:W3CDTF">2019-09-26T04:16:51Z</dcterms:modified>
</cp:coreProperties>
</file>